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worksheets/sheet19.xml" ContentType="application/vnd.openxmlformats-officedocument.spreadsheetml.worksheet+xml"/>
  <Override PartName="/xl/worksheets/sheet1.xml" ContentType="application/vnd.openxmlformats-officedocument.spreadsheetml.worksheet+xml"/>
  <Override PartName="/xl/worksheets/sheet17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6.xml" ContentType="application/vnd.openxmlformats-officedocument.spreadsheetml.worksheet+xml"/>
  <Override PartName="/xl/worksheets/sheet18.xml" ContentType="application/vnd.openxmlformats-officedocument.spreadsheetml.worksheet+xml"/>
  <Override PartName="/xl/worksheets/sheet1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6A3712DD-67BD-4764-AEEB-D779B9312186}" xr6:coauthVersionLast="36" xr6:coauthVersionMax="47" xr10:uidLastSave="{00000000-0000-0000-0000-000000000000}"/>
  <bookViews>
    <workbookView xWindow="-110" yWindow="-110" windowWidth="19420" windowHeight="10420" tabRatio="924" xr2:uid="{D02CCF94-BAF2-4BDF-9D63-48C34BBF4DE7}"/>
  </bookViews>
  <sheets>
    <sheet name="Index" sheetId="19" r:id="rId1"/>
    <sheet name="ASSAFPerfom" sheetId="1" r:id="rId2"/>
    <sheet name="ASSAFFinancial" sheetId="2" r:id="rId3"/>
    <sheet name="ASSAFPersonnel" sheetId="3" r:id="rId4"/>
    <sheet name="CSIRPerfom" sheetId="4" r:id="rId5"/>
    <sheet name="CSIRFinancial" sheetId="5" r:id="rId6"/>
    <sheet name="CSIRPersonnel" sheetId="6" r:id="rId7"/>
    <sheet name="HSRCPerfom" sheetId="7" r:id="rId8"/>
    <sheet name="HSRCFinancial" sheetId="8" r:id="rId9"/>
    <sheet name="HSRCPersonnel" sheetId="9" r:id="rId10"/>
    <sheet name="NRFPerfom" sheetId="10" r:id="rId11"/>
    <sheet name="NRFFinancial" sheetId="11" r:id="rId12"/>
    <sheet name="NRFPersonnel" sheetId="12" r:id="rId13"/>
    <sheet name="SANSAPerfom" sheetId="13" r:id="rId14"/>
    <sheet name="SANSAFinancial" sheetId="14" r:id="rId15"/>
    <sheet name="SANSAPersonnel" sheetId="15" r:id="rId16"/>
    <sheet name="TIAPerfom" sheetId="16" r:id="rId17"/>
    <sheet name="TIAFinancial" sheetId="17" r:id="rId18"/>
    <sheet name="TIAPersonnel" sheetId="18" r:id="rId19"/>
  </sheets>
  <definedNames>
    <definedName name="_Hlk186887948" localSheetId="7">HSRCPerfom!$B$16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1" i="16" l="1"/>
  <c r="AB1" i="13"/>
  <c r="AB1" i="10"/>
  <c r="AB1" i="7"/>
  <c r="AB1" i="4"/>
  <c r="AB1" i="1"/>
</calcChain>
</file>

<file path=xl/sharedStrings.xml><?xml version="1.0" encoding="utf-8"?>
<sst xmlns="http://schemas.openxmlformats.org/spreadsheetml/2006/main" count="1157" uniqueCount="303">
  <si>
    <t>Table 35.16 Academy of Science of South Africa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</si>
  <si>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</si>
  <si>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</si>
  <si>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</si>
  <si>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</si>
  <si>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</si>
  <si>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</si>
  <si>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</si>
  <si>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</si>
  <si>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</si>
  <si>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</si>
  <si>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</si>
  <si>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</si>
  <si>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Science Advisory Programme and Strategic Partnerships</t>
  </si>
  <si>
    <t>Outcome 13: Improved education outcomes and skills</t>
  </si>
  <si>
    <t>Scholarly publishing programme</t>
  </si>
  <si>
    <t>Department: Science, Technology and Innovation</t>
  </si>
  <si>
    <t>Table 35.17 Academy of Science of South Africa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</si>
  <si>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</si>
  <si>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</si>
  <si>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</si>
  <si>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</si>
  <si>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</si>
  <si>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</si>
  <si>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</si>
  <si>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</si>
  <si>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Administration</t>
  </si>
  <si>
    <t>Science advisory programme</t>
  </si>
  <si>
    <t>Total</t>
  </si>
  <si>
    <t>Table 35.18 Academy of Science of South Africa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</si>
  <si>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</si>
  <si>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</si>
  <si>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</si>
  <si>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</si>
  <si>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</si>
  <si>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</si>
  <si>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</si>
  <si>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</si>
  <si>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</si>
  <si>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</si>
  <si>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</si>
  <si>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</si>
  <si>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</si>
  <si>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</si>
  <si>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</si>
  <si>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</si>
  <si>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</si>
  <si>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</si>
  <si>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</si>
  <si>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sales</t>
  </si>
  <si>
    <t>Other tax receipts</t>
  </si>
  <si>
    <t>Financial transactions in assets and liabilities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</si>
  <si>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</si>
  <si>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</si>
  <si>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</si>
  <si>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</si>
  <si>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</si>
  <si>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</si>
  <si>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Proceeds from the sale of property, plant, equipment and intangible assets</t>
  </si>
  <si>
    <t>Other flows from investing activities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</si>
  <si>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</si>
  <si>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</si>
  <si>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</si>
  <si>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</si>
  <si>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</si>
  <si>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Investments</t>
  </si>
  <si>
    <t>Receivables and prepayments</t>
  </si>
  <si>
    <t>Cash and cash equivalents</t>
  </si>
  <si>
    <t>Total assets</t>
  </si>
  <si>
    <t>Capital and reserves</t>
  </si>
  <si>
    <t>Capital reserve fund</t>
  </si>
  <si>
    <t>Trade and other payables</t>
  </si>
  <si>
    <t>Provisions</t>
  </si>
  <si>
    <t>Derivatives financial instruments</t>
  </si>
  <si>
    <t>Total equity and liabilities</t>
  </si>
  <si>
    <t>Table 35.19 Academy of Science of South Africa personnel numbers and cost by salary level</t>
  </si>
  <si>
    <t>Number of posts estimated for 
31 March 2024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</si>
  <si>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</si>
  <si>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</si>
  <si>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</si>
  <si>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</si>
  <si>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</si>
  <si>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</si>
  <si>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</si>
  <si>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</si>
  <si>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Academy of Science of South Africa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</si>
  <si>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</si>
  <si>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</si>
  <si>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</si>
  <si>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</si>
  <si>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</si>
  <si>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</si>
  <si>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</si>
  <si>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</si>
  <si>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</si>
  <si>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Table 35.20 Council for Scientific and Industrial Research performance indicators by programme/objective/activity and related priority</t>
  </si>
  <si>
    <t>Number of new patents granted per year</t>
  </si>
  <si>
    <t>Table 35.21 Council for Scientific and Industrial Research expenditure trends and estimates by programme/objective/activity</t>
  </si>
  <si>
    <t>Science, Engineering and  Technology operating units  and centres</t>
  </si>
  <si>
    <t>Table 35.22 Council for Scientific and Industrial Research statements of financial performance, cash flow and financial position</t>
  </si>
  <si>
    <t>Interest, dividends and rent on land</t>
  </si>
  <si>
    <t>Interest and rent on land</t>
  </si>
  <si>
    <t>Net cash flow from financing activities</t>
  </si>
  <si>
    <t>Borrowing activities</t>
  </si>
  <si>
    <t>Repayment of finance leases</t>
  </si>
  <si>
    <t>Other flows from financing activities</t>
  </si>
  <si>
    <t>Inventory</t>
  </si>
  <si>
    <t>Accumulated surplus/(deficit)</t>
  </si>
  <si>
    <t xml:space="preserve">Finance lease </t>
  </si>
  <si>
    <t>Deferred income</t>
  </si>
  <si>
    <t>Table 35.23 Council for Scientific and Industrial Research personnel numbers and cost by salary level</t>
  </si>
  <si>
    <t>Council for Scientific and Industrial Research</t>
  </si>
  <si>
    <t>17 – 22</t>
  </si>
  <si>
    <t>Table 35.24 Human Sciences Research Council performance indicators by programme/objective/activity and related priority</t>
  </si>
  <si>
    <t>Outcome 14: Skills for the economy</t>
  </si>
  <si>
    <t>Outcome 1: Increased employment and work opportunities</t>
  </si>
  <si>
    <t>Research, development and innovation</t>
  </si>
  <si>
    <t>Table 35.25 Human Sciences Research Council expenditure trends and estimates by programme/objective/activity</t>
  </si>
  <si>
    <t>Table 35.26 Human Sciences Research Council statements of financial performance, cash flow and financial position</t>
  </si>
  <si>
    <t>Transfers and subsidies</t>
  </si>
  <si>
    <t>Acquisition of software and other intangible assets</t>
  </si>
  <si>
    <t>Taxation</t>
  </si>
  <si>
    <t>Table 35.27 Human Sciences Research Council personnel numbers and cost by salary level</t>
  </si>
  <si>
    <t>Human Sciences Research Council</t>
  </si>
  <si>
    <t>Table 35.28 National Research Foundation performance indicators by programme/objective/activity and related priority</t>
  </si>
  <si>
    <t>Science engagement</t>
  </si>
  <si>
    <t>Research and innovation support and advancement</t>
  </si>
  <si>
    <t>7 732</t>
  </si>
  <si>
    <t>6 697</t>
  </si>
  <si>
    <t>6 179</t>
  </si>
  <si>
    <t>5 579</t>
  </si>
  <si>
    <t>5 610</t>
  </si>
  <si>
    <t>5 452</t>
  </si>
  <si>
    <t>5 997</t>
  </si>
  <si>
    <t>3 201</t>
  </si>
  <si>
    <t>3 323</t>
  </si>
  <si>
    <t>3 261</t>
  </si>
  <si>
    <t>2 594</t>
  </si>
  <si>
    <t>2 931</t>
  </si>
  <si>
    <t>2 923</t>
  </si>
  <si>
    <t>2 885</t>
  </si>
  <si>
    <t>National research infrastructure platforms</t>
  </si>
  <si>
    <t>164 433</t>
  </si>
  <si>
    <t>224 000</t>
  </si>
  <si>
    <t>199 360</t>
  </si>
  <si>
    <t>219 296</t>
  </si>
  <si>
    <t>241 225</t>
  </si>
  <si>
    <t>265 347</t>
  </si>
  <si>
    <t>Table 35.29 National Research Foundation expenditure trends and estimates by programme/objective/activity</t>
  </si>
  <si>
    <t>Table 35.30 National Research Foundation statements of financial performance, cash flow and financial position</t>
  </si>
  <si>
    <t>Defined benefit plan assets</t>
  </si>
  <si>
    <t>Table 35.31 National Research Foundation personnel numbers and cost by salary level</t>
  </si>
  <si>
    <t>National Research Foundation</t>
  </si>
  <si>
    <t>Table 35.32 South African National Space Agency performance indicators by programme/objective/activity and related priority</t>
  </si>
  <si>
    <t>Earth observation</t>
  </si>
  <si>
    <t>Outcome 4: Increased infrastructure investment and job creation</t>
  </si>
  <si>
    <t>Space operation</t>
  </si>
  <si>
    <t>Space science</t>
  </si>
  <si>
    <t>Space engineering</t>
  </si>
  <si>
    <t>Table 35.33 South African National Space Agency expenditure trends and estimates by programme/objective/activity</t>
  </si>
  <si>
    <t>Table 35.34 South African National Space Agency statements of financial performance, cash flow and financial position</t>
  </si>
  <si>
    <t>Borrowings</t>
  </si>
  <si>
    <t>Table 35.35 South African National Space Agency personnel numbers and cost by salary level</t>
  </si>
  <si>
    <t>South African National Space Agency</t>
  </si>
  <si>
    <t>Table 35.36 Technology Innovation Agency performance indicators by programme/objective/activity and related priority</t>
  </si>
  <si>
    <t>Provide an enabling environment for technology innovation</t>
  </si>
  <si>
    <t>Technology development stations</t>
  </si>
  <si>
    <t>Provide bioeconomy programmes and platforms</t>
  </si>
  <si>
    <t>Intensified Commercialised Innovations</t>
  </si>
  <si>
    <t>Enabling and strengthening of the innovation ecosystem</t>
  </si>
  <si>
    <t>R320m</t>
  </si>
  <si>
    <t>R325m</t>
  </si>
  <si>
    <t>R340m</t>
  </si>
  <si>
    <t>Table 35.37 Technology Innovation Agency expenditure trends and estimates by programme/objective/activity</t>
  </si>
  <si>
    <t>Provide customer-centric, early-stage commercialisation for technology development</t>
  </si>
  <si>
    <t>Table 35.38 Technology Innovation Agency statements of financial performance, cash flow and financial position</t>
  </si>
  <si>
    <t>Loans</t>
  </si>
  <si>
    <t>Table 35.39 Technology Innovation Agency personnel numbers and cost by salary level</t>
  </si>
  <si>
    <t>Technology Innovation Agency</t>
  </si>
  <si>
    <t>Entity name</t>
  </si>
  <si>
    <t>Table name</t>
  </si>
  <si>
    <t xml:space="preserve"> Academy of Science of South Africa </t>
  </si>
  <si>
    <t xml:space="preserve"> Council for Scientific and Industrial Research </t>
  </si>
  <si>
    <t xml:space="preserve"> Human Sciences Research Council </t>
  </si>
  <si>
    <t xml:space="preserve"> National Research Foundation </t>
  </si>
  <si>
    <t xml:space="preserve"> South African National Space Agency </t>
  </si>
  <si>
    <t xml:space="preserve"> Technology Innovation Agency </t>
  </si>
  <si>
    <t>MTDP outcome</t>
  </si>
  <si>
    <t>Number of special public lectures</t>
  </si>
  <si>
    <t>Science advisory programme and strategic partnerships</t>
  </si>
  <si>
    <t>Outcome 8: Dynamic science, technology and innovation for growth</t>
  </si>
  <si>
    <t>Number of activities supported with other African academies per year</t>
  </si>
  <si>
    <t>Outcome 15: Social cohesion and nation building</t>
  </si>
  <si>
    <t>Number of young scientist activities supported per year</t>
  </si>
  <si>
    <t>Number of proceedings reports, policy-maker booklets and statements published per year</t>
  </si>
  <si>
    <t>New journal titles on</t>
  </si>
  <si>
    <t>the Scientific</t>
  </si>
  <si>
    <t>Electronic Library</t>
  </si>
  <si>
    <t>Online open-access</t>
  </si>
  <si>
    <t>platform per year</t>
  </si>
  <si>
    <t>Number of South African Journal of Science articles published per year</t>
  </si>
  <si>
    <t>Number of Quest: Science magazines produced per year</t>
  </si>
  <si>
    <t>1. Rand million.</t>
  </si>
  <si>
    <t xml:space="preserve">Number of journal </t>
  </si>
  <si>
    <t>articles published per year</t>
  </si>
  <si>
    <t>Science, engineering and</t>
  </si>
  <si>
    <t>technology operating units and</t>
  </si>
  <si>
    <t>centres</t>
  </si>
  <si>
    <t xml:space="preserve">Value of contract </t>
  </si>
  <si>
    <t xml:space="preserve">research and development income </t>
  </si>
  <si>
    <t>per year</t>
  </si>
  <si>
    <t>R2.3bn</t>
  </si>
  <si>
    <t>R2.4bn</t>
  </si>
  <si>
    <t>R2.5bn</t>
  </si>
  <si>
    <t>R3.1bn</t>
  </si>
  <si>
    <t>R3.2bn</t>
  </si>
  <si>
    <t>Number of new</t>
  </si>
  <si>
    <t>technology</t>
  </si>
  <si>
    <t>demonstrators per</t>
  </si>
  <si>
    <t>year</t>
  </si>
  <si>
    <t>Number of science, engineering and technology staff per year</t>
  </si>
  <si>
    <t>1 497</t>
  </si>
  <si>
    <t>1 598</t>
  </si>
  <si>
    <t>1 642</t>
  </si>
  <si>
    <t>1 659</t>
  </si>
  <si>
    <t xml:space="preserve">Number of science, </t>
  </si>
  <si>
    <t xml:space="preserve">engineering and </t>
  </si>
  <si>
    <t xml:space="preserve">technology staff with </t>
  </si>
  <si>
    <t>doctorates per year</t>
  </si>
  <si>
    <t>Outcome 3: Structural reforms to drive growth and competitiveness</t>
  </si>
  <si>
    <t>Number of council articles achieving a citation count of at least 10 within 5 years of initial publication per</t>
  </si>
  <si>
    <t>Number of curated</t>
  </si>
  <si>
    <t>datasets downloaded</t>
  </si>
  <si>
    <t>for secondary use per year</t>
  </si>
  <si>
    <t>Number of conferences or training academies for emerging scholars held per year</t>
  </si>
  <si>
    <t>Number of unemployed graduates appointed as interns and supported in all provinces per year</t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</si>
  <si>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</si>
  <si>
    <t>8 300</t>
  </si>
  <si>
    <t xml:space="preserve"> 8 300</t>
  </si>
  <si>
    <t>Number of policy briefs and/or evidence reviews completed and published per year</t>
  </si>
  <si>
    <t>Number of collaborative research projects with government, science councils and universities in human and social sciences per year</t>
  </si>
  <si>
    <t>Number of scholarly book chapters published by</t>
  </si>
  <si>
    <t>council researchers per year</t>
  </si>
  <si>
    <t xml:space="preserve">1. No historical data available. </t>
  </si>
  <si>
    <t>Number of interventions that focus on learner development per year</t>
  </si>
  <si>
    <t>Number of postgraduate students funded by the National Research Foundation per year</t>
  </si>
  <si>
    <t>Number of researchers funded by the National Research Foundation per year</t>
  </si>
  <si>
    <t xml:space="preserve">Foreign income derived from the National Research </t>
  </si>
  <si>
    <t>Foundation’s activities or operations per year</t>
  </si>
  <si>
    <t xml:space="preserve">National research infrastructure </t>
  </si>
  <si>
    <t>platforms</t>
  </si>
  <si>
    <t>Outcome 7: Increased investment, trade and tourism</t>
  </si>
  <si>
    <t>R63.8m</t>
  </si>
  <si>
    <t>R152m</t>
  </si>
  <si>
    <t>R240m</t>
  </si>
  <si>
    <t>R280m</t>
  </si>
  <si>
    <t>R383m</t>
  </si>
  <si>
    <t>R384m</t>
  </si>
  <si>
    <t>R418m</t>
  </si>
  <si>
    <t xml:space="preserve">Number of patient </t>
  </si>
  <si>
    <t xml:space="preserve">doses generated from radioisotopes </t>
  </si>
  <si>
    <t>produced by iThemba Labs per year</t>
  </si>
  <si>
    <t xml:space="preserve">Outcome 12: Improved access to affordable and quality health care  </t>
  </si>
  <si>
    <t>167 500</t>
  </si>
  <si>
    <t xml:space="preserve">Number of active intellectual property products at the end </t>
  </si>
  <si>
    <t xml:space="preserve">of the relevant </t>
  </si>
  <si>
    <t xml:space="preserve">reporting period per </t>
  </si>
  <si>
    <t>Number of technical policy briefs produced by the National Research Foundation per year</t>
  </si>
  <si>
    <t>Outcome 6: Supportive and sustainable economic policy environment</t>
  </si>
  <si>
    <t>Number of joint initiatives undertaken through formal international partnerships per year</t>
  </si>
  <si>
    <t>Number of awareness and training interventions to key users of space-related products and services per year</t>
  </si>
  <si>
    <t>Total revenue generated</t>
  </si>
  <si>
    <t>from space operations</t>
  </si>
  <si>
    <t>activities per year</t>
  </si>
  <si>
    <t>R69m</t>
  </si>
  <si>
    <t>R70m</t>
  </si>
  <si>
    <t>R72m</t>
  </si>
  <si>
    <t xml:space="preserve">R 73m </t>
  </si>
  <si>
    <t>R73m</t>
  </si>
  <si>
    <t>R74m</t>
  </si>
  <si>
    <t>R76m</t>
  </si>
  <si>
    <t>Number of students and interns supported for formalised training per year</t>
  </si>
  <si>
    <t>Number of products and applications produced per year</t>
  </si>
  <si>
    <t>Number of licensed</t>
  </si>
  <si>
    <t>or assigned</t>
  </si>
  <si>
    <t>technologies per year</t>
  </si>
  <si>
    <t xml:space="preserve">Outcome 8: Dynamic science, technology and innovation for growth </t>
  </si>
  <si>
    <t>Number of successfully diffused technologies per year</t>
  </si>
  <si>
    <t>Number of products launched per year</t>
  </si>
  <si>
    <t>Total value leveraged through signed agreements entered into with other parties per year</t>
  </si>
  <si>
    <t xml:space="preserve">Provide an enabling </t>
  </si>
  <si>
    <t xml:space="preserve">environment for technology </t>
  </si>
  <si>
    <t>innovation</t>
  </si>
  <si>
    <t>R239m</t>
  </si>
  <si>
    <t>R250m</t>
  </si>
  <si>
    <t>R275m</t>
  </si>
  <si>
    <t>R310m</t>
  </si>
  <si>
    <t>Number of honours and masters students, and postdoctoral fellows admitted within technology station activities per year</t>
  </si>
  <si>
    <t>Number of patents, publication outputs and knowledge-based products (such as prototypes, technology demonstrators and technology assistance packages) produced per year</t>
  </si>
  <si>
    <t>Number of existing, operational and functional technology platforms per year</t>
  </si>
  <si>
    <r>
      <t>1.</t>
    </r>
    <r>
      <rPr>
        <i/>
        <sz val="7"/>
        <color theme="1"/>
        <rFont val="Times New Roman"/>
        <family val="1"/>
      </rPr>
      <t xml:space="preserve"> </t>
    </r>
    <r>
      <rPr>
        <i/>
        <sz val="7"/>
        <color theme="1"/>
        <rFont val="Calibri"/>
        <family val="2"/>
        <scheme val="minor"/>
      </rPr>
      <t>Rand million</t>
    </r>
  </si>
  <si>
    <r>
      <t>Number and cost</t>
    </r>
    <r>
      <rPr>
        <b/>
        <vertAlign val="superscript"/>
        <sz val="7"/>
        <rFont val="Calibri"/>
        <family val="2"/>
        <scheme val="minor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</si>
  <si>
    <r>
      <t>Number and cost</t>
    </r>
    <r>
      <rPr>
        <b/>
        <vertAlign val="superscript"/>
        <sz val="7"/>
        <rFont val="Calibri"/>
        <family val="2"/>
        <scheme val="minor"/>
      </rPr>
      <t xml:space="preserve">1 </t>
    </r>
    <r>
      <rPr>
        <b/>
        <sz val="7"/>
        <rFont val="Calibri"/>
        <family val="2"/>
        <scheme val="minor"/>
      </rPr>
      <t>of personnel posts filled/planned for on funded establishment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</si>
</sst>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7"/>
      <color rgb="FF000000"/>
      <name val="Calibri"/>
      <family val="2"/>
      <scheme val="minor"/>
    </font>
    <font>
      <sz val="7"/>
      <color rgb="FF000000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color theme="1"/>
      <name val="Calibri"/>
      <family val="2"/>
      <scheme val="minor"/>
    </font>
    <font>
      <vertAlign val="superscript"/>
      <sz val="7"/>
      <color rgb="FF000000"/>
      <name val="Calibri"/>
      <family val="2"/>
      <scheme val="minor"/>
    </font>
    <font>
      <i/>
      <sz val="7"/>
      <color theme="1"/>
      <name val="Times New Roman"/>
      <family val="1"/>
    </font>
    <font>
      <b/>
      <vertAlign val="superscript"/>
      <sz val="7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5" fillId="0" borderId="0"/>
    <xf numFmtId="0" fontId="18" fillId="0" borderId="0" applyNumberFormat="0" applyFill="0" applyBorder="0" applyAlignment="0" applyProtection="0"/>
  </cellStyleXfs>
  <cellXfs count="274">
    <xf numFmtId="0" fontId="0" fillId="0" borderId="0" xfId="0"/>
    <xf numFmtId="0" fontId="6" fillId="0" borderId="14" xfId="4" applyFont="1" applyBorder="1"/>
    <xf numFmtId="0" fontId="2" fillId="0" borderId="0" xfId="0" applyFont="1"/>
    <xf numFmtId="0" fontId="7" fillId="0" borderId="14" xfId="5" applyFont="1" applyBorder="1"/>
    <xf numFmtId="164" fontId="7" fillId="0" borderId="6" xfId="6" applyNumberFormat="1" applyFont="1" applyBorder="1" applyAlignment="1">
      <alignment horizontal="centerContinuous"/>
    </xf>
    <xf numFmtId="164" fontId="7" fillId="0" borderId="6" xfId="6" applyNumberFormat="1" applyFont="1" applyBorder="1" applyAlignment="1">
      <alignment horizontal="centerContinuous" wrapText="1"/>
    </xf>
    <xf numFmtId="164" fontId="7" fillId="0" borderId="7" xfId="6" applyNumberFormat="1" applyFont="1" applyBorder="1" applyAlignment="1">
      <alignment horizontal="centerContinuous"/>
    </xf>
    <xf numFmtId="164" fontId="7" fillId="0" borderId="8" xfId="6" applyNumberFormat="1" applyFont="1" applyBorder="1" applyAlignment="1">
      <alignment horizontal="right" wrapText="1"/>
    </xf>
    <xf numFmtId="165" fontId="7" fillId="2" borderId="8" xfId="1" applyNumberFormat="1" applyFont="1" applyFill="1" applyBorder="1" applyAlignment="1">
      <alignment horizontal="right" wrapText="1"/>
    </xf>
    <xf numFmtId="164" fontId="7" fillId="0" borderId="5" xfId="6" applyNumberFormat="1" applyFont="1" applyBorder="1" applyAlignment="1">
      <alignment horizontal="centerContinuous" wrapText="1"/>
    </xf>
    <xf numFmtId="164" fontId="8" fillId="0" borderId="6" xfId="6" applyNumberFormat="1" applyFont="1" applyBorder="1" applyAlignment="1">
      <alignment horizontal="centerContinuous" wrapText="1"/>
    </xf>
    <xf numFmtId="164" fontId="8" fillId="0" borderId="7" xfId="6" applyNumberFormat="1" applyFont="1" applyBorder="1" applyAlignment="1">
      <alignment horizontal="centerContinuous" wrapText="1"/>
    </xf>
    <xf numFmtId="165" fontId="7" fillId="2" borderId="5" xfId="1" applyNumberFormat="1" applyFont="1" applyFill="1" applyBorder="1" applyAlignment="1">
      <alignment horizontal="right" wrapText="1"/>
    </xf>
    <xf numFmtId="0" fontId="8" fillId="0" borderId="15" xfId="5" applyFont="1" applyBorder="1" applyAlignment="1">
      <alignment horizontal="left" vertical="top"/>
    </xf>
    <xf numFmtId="0" fontId="7" fillId="0" borderId="16" xfId="6" quotePrefix="1" applyFont="1" applyBorder="1" applyAlignment="1">
      <alignment horizontal="right" vertical="top"/>
    </xf>
    <xf numFmtId="0" fontId="7" fillId="0" borderId="11" xfId="6" quotePrefix="1" applyFont="1" applyBorder="1" applyAlignment="1">
      <alignment horizontal="right" vertical="top"/>
    </xf>
    <xf numFmtId="166" fontId="8" fillId="0" borderId="0" xfId="6" applyNumberFormat="1" applyFont="1" applyAlignment="1">
      <alignment horizontal="left" vertical="top"/>
    </xf>
    <xf numFmtId="167" fontId="8" fillId="0" borderId="0" xfId="6" applyNumberFormat="1" applyFont="1" applyAlignment="1">
      <alignment horizontal="right" vertical="top"/>
    </xf>
    <xf numFmtId="167" fontId="8" fillId="0" borderId="17" xfId="6" applyNumberFormat="1" applyFont="1" applyBorder="1" applyAlignment="1">
      <alignment horizontal="right" vertical="top"/>
    </xf>
    <xf numFmtId="168" fontId="8" fillId="2" borderId="17" xfId="6" applyNumberFormat="1" applyFont="1" applyFill="1" applyBorder="1" applyAlignment="1">
      <alignment horizontal="right" vertical="top"/>
    </xf>
    <xf numFmtId="168" fontId="8" fillId="2" borderId="18" xfId="6" applyNumberFormat="1" applyFont="1" applyFill="1" applyBorder="1" applyAlignment="1">
      <alignment horizontal="right" vertical="top"/>
    </xf>
    <xf numFmtId="168" fontId="8" fillId="2" borderId="19" xfId="6" applyNumberFormat="1" applyFont="1" applyFill="1" applyBorder="1" applyAlignment="1">
      <alignment horizontal="right" vertical="top"/>
    </xf>
    <xf numFmtId="0" fontId="7" fillId="0" borderId="20" xfId="5" applyFont="1" applyBorder="1" applyAlignment="1">
      <alignment horizontal="left" vertical="top"/>
    </xf>
    <xf numFmtId="167" fontId="7" fillId="0" borderId="20" xfId="5" applyNumberFormat="1" applyFont="1" applyBorder="1" applyAlignment="1">
      <alignment horizontal="right" vertical="top"/>
    </xf>
    <xf numFmtId="167" fontId="7" fillId="0" borderId="21" xfId="5" applyNumberFormat="1" applyFont="1" applyBorder="1" applyAlignment="1">
      <alignment horizontal="right" vertical="top"/>
    </xf>
    <xf numFmtId="168" fontId="7" fillId="3" borderId="20" xfId="5" applyNumberFormat="1" applyFont="1" applyFill="1" applyBorder="1" applyAlignment="1">
      <alignment horizontal="right" vertical="top"/>
    </xf>
    <xf numFmtId="168" fontId="7" fillId="3" borderId="21" xfId="5" applyNumberFormat="1" applyFont="1" applyFill="1" applyBorder="1" applyAlignment="1">
      <alignment horizontal="right" vertical="top"/>
    </xf>
    <xf numFmtId="168" fontId="7" fillId="2" borderId="21" xfId="5" applyNumberFormat="1" applyFont="1" applyFill="1" applyBorder="1" applyAlignment="1">
      <alignment horizontal="right" vertical="top"/>
    </xf>
    <xf numFmtId="168" fontId="7" fillId="2" borderId="22" xfId="5" applyNumberFormat="1" applyFont="1" applyFill="1" applyBorder="1" applyAlignment="1">
      <alignment horizontal="right" vertical="top"/>
    </xf>
    <xf numFmtId="0" fontId="6" fillId="0" borderId="0" xfId="5" applyFont="1"/>
    <xf numFmtId="167" fontId="9" fillId="0" borderId="0" xfId="5" applyNumberFormat="1" applyFont="1" applyAlignment="1">
      <alignment horizontal="right" vertical="top"/>
    </xf>
    <xf numFmtId="0" fontId="10" fillId="0" borderId="14" xfId="5" applyFont="1" applyBorder="1" applyAlignment="1">
      <alignment vertical="top" wrapText="1"/>
    </xf>
    <xf numFmtId="164" fontId="10" fillId="0" borderId="6" xfId="6" applyNumberFormat="1" applyFont="1" applyBorder="1" applyAlignment="1">
      <alignment horizontal="centerContinuous"/>
    </xf>
    <xf numFmtId="164" fontId="10" fillId="0" borderId="6" xfId="6" applyNumberFormat="1" applyFont="1" applyBorder="1" applyAlignment="1">
      <alignment horizontal="centerContinuous" wrapText="1"/>
    </xf>
    <xf numFmtId="164" fontId="10" fillId="0" borderId="7" xfId="6" applyNumberFormat="1" applyFont="1" applyBorder="1" applyAlignment="1">
      <alignment horizontal="centerContinuous"/>
    </xf>
    <xf numFmtId="164" fontId="10" fillId="0" borderId="8" xfId="6" applyNumberFormat="1" applyFont="1" applyBorder="1" applyAlignment="1">
      <alignment horizontal="right" wrapText="1"/>
    </xf>
    <xf numFmtId="165" fontId="10" fillId="2" borderId="8" xfId="1" applyNumberFormat="1" applyFont="1" applyFill="1" applyBorder="1" applyAlignment="1">
      <alignment horizontal="right" wrapText="1"/>
    </xf>
    <xf numFmtId="164" fontId="10" fillId="0" borderId="5" xfId="6" applyNumberFormat="1" applyFont="1" applyBorder="1" applyAlignment="1">
      <alignment horizontal="centerContinuous" wrapText="1"/>
    </xf>
    <xf numFmtId="164" fontId="11" fillId="0" borderId="6" xfId="6" applyNumberFormat="1" applyFont="1" applyBorder="1" applyAlignment="1">
      <alignment horizontal="centerContinuous" wrapText="1"/>
    </xf>
    <xf numFmtId="164" fontId="11" fillId="0" borderId="7" xfId="6" applyNumberFormat="1" applyFont="1" applyBorder="1" applyAlignment="1">
      <alignment horizontal="centerContinuous" wrapText="1"/>
    </xf>
    <xf numFmtId="165" fontId="10" fillId="2" borderId="5" xfId="1" applyNumberFormat="1" applyFont="1" applyFill="1" applyBorder="1" applyAlignment="1">
      <alignment horizontal="right" wrapText="1"/>
    </xf>
    <xf numFmtId="0" fontId="11" fillId="0" borderId="15" xfId="5" applyFont="1" applyBorder="1" applyAlignment="1">
      <alignment horizontal="left" vertical="center"/>
    </xf>
    <xf numFmtId="0" fontId="10" fillId="0" borderId="16" xfId="6" quotePrefix="1" applyFont="1" applyBorder="1" applyAlignment="1">
      <alignment horizontal="right" vertical="top"/>
    </xf>
    <xf numFmtId="0" fontId="10" fillId="0" borderId="11" xfId="6" quotePrefix="1" applyFont="1" applyBorder="1" applyAlignment="1">
      <alignment horizontal="right" vertical="top"/>
    </xf>
    <xf numFmtId="0" fontId="10" fillId="0" borderId="0" xfId="5" applyFont="1" applyAlignment="1">
      <alignment horizontal="left" vertical="top" wrapText="1"/>
    </xf>
    <xf numFmtId="167" fontId="10" fillId="0" borderId="23" xfId="5" applyNumberFormat="1" applyFont="1" applyBorder="1" applyAlignment="1">
      <alignment horizontal="right" vertical="top" wrapText="1"/>
    </xf>
    <xf numFmtId="167" fontId="11" fillId="0" borderId="23" xfId="5" applyNumberFormat="1" applyFont="1" applyBorder="1" applyAlignment="1">
      <alignment horizontal="right" vertical="top"/>
    </xf>
    <xf numFmtId="167" fontId="11" fillId="0" borderId="24" xfId="5" applyNumberFormat="1" applyFont="1" applyBorder="1" applyAlignment="1">
      <alignment horizontal="right" vertical="top"/>
    </xf>
    <xf numFmtId="0" fontId="11" fillId="2" borderId="24" xfId="5" applyFont="1" applyFill="1" applyBorder="1"/>
    <xf numFmtId="169" fontId="11" fillId="0" borderId="23" xfId="6" applyNumberFormat="1" applyFont="1" applyBorder="1" applyAlignment="1">
      <alignment horizontal="right" vertical="top"/>
    </xf>
    <xf numFmtId="0" fontId="11" fillId="2" borderId="18" xfId="5" applyFont="1" applyFill="1" applyBorder="1"/>
    <xf numFmtId="167" fontId="10" fillId="0" borderId="0" xfId="6" applyNumberFormat="1" applyFont="1" applyAlignment="1">
      <alignment horizontal="right" vertical="top"/>
    </xf>
    <xf numFmtId="167" fontId="10" fillId="0" borderId="17" xfId="6" applyNumberFormat="1" applyFont="1" applyBorder="1" applyAlignment="1">
      <alignment horizontal="right" vertical="top"/>
    </xf>
    <xf numFmtId="168" fontId="10" fillId="4" borderId="17" xfId="6" applyNumberFormat="1" applyFont="1" applyFill="1" applyBorder="1" applyAlignment="1">
      <alignment horizontal="right" vertical="top"/>
    </xf>
    <xf numFmtId="168" fontId="10" fillId="4" borderId="19" xfId="6" applyNumberFormat="1" applyFont="1" applyFill="1" applyBorder="1" applyAlignment="1">
      <alignment horizontal="right" vertical="top"/>
    </xf>
    <xf numFmtId="0" fontId="11" fillId="0" borderId="0" xfId="5" applyFont="1" applyAlignment="1">
      <alignment horizontal="left" vertical="top" wrapText="1"/>
    </xf>
    <xf numFmtId="167" fontId="11" fillId="0" borderId="18" xfId="6" applyNumberFormat="1" applyFont="1" applyBorder="1" applyAlignment="1">
      <alignment horizontal="right" vertical="top"/>
    </xf>
    <xf numFmtId="167" fontId="11" fillId="0" borderId="23" xfId="6" applyNumberFormat="1" applyFont="1" applyBorder="1" applyAlignment="1">
      <alignment horizontal="right" vertical="top"/>
    </xf>
    <xf numFmtId="167" fontId="11" fillId="0" borderId="25" xfId="6" applyNumberFormat="1" applyFont="1" applyBorder="1" applyAlignment="1">
      <alignment horizontal="right" vertical="top"/>
    </xf>
    <xf numFmtId="168" fontId="11" fillId="4" borderId="24" xfId="6" applyNumberFormat="1" applyFont="1" applyFill="1" applyBorder="1" applyAlignment="1">
      <alignment horizontal="right" vertical="top"/>
    </xf>
    <xf numFmtId="167" fontId="11" fillId="0" borderId="26" xfId="6" applyNumberFormat="1" applyFont="1" applyBorder="1" applyAlignment="1">
      <alignment horizontal="right" vertical="top"/>
    </xf>
    <xf numFmtId="167" fontId="11" fillId="0" borderId="15" xfId="6" applyNumberFormat="1" applyFont="1" applyBorder="1" applyAlignment="1">
      <alignment horizontal="right" vertical="top"/>
    </xf>
    <xf numFmtId="167" fontId="11" fillId="0" borderId="9" xfId="6" applyNumberFormat="1" applyFont="1" applyBorder="1" applyAlignment="1">
      <alignment horizontal="right" vertical="top"/>
    </xf>
    <xf numFmtId="168" fontId="11" fillId="4" borderId="10" xfId="6" applyNumberFormat="1" applyFont="1" applyFill="1" applyBorder="1" applyAlignment="1">
      <alignment horizontal="right" vertical="top"/>
    </xf>
    <xf numFmtId="0" fontId="10" fillId="0" borderId="15" xfId="5" applyFont="1" applyBorder="1" applyAlignment="1">
      <alignment horizontal="left" vertical="top" wrapText="1"/>
    </xf>
    <xf numFmtId="167" fontId="10" fillId="0" borderId="10" xfId="6" applyNumberFormat="1" applyFont="1" applyBorder="1" applyAlignment="1">
      <alignment horizontal="right" vertical="top"/>
    </xf>
    <xf numFmtId="168" fontId="10" fillId="4" borderId="10" xfId="5" applyNumberFormat="1" applyFont="1" applyFill="1" applyBorder="1" applyAlignment="1">
      <alignment horizontal="right" vertical="top"/>
    </xf>
    <xf numFmtId="168" fontId="10" fillId="4" borderId="26" xfId="5" applyNumberFormat="1" applyFont="1" applyFill="1" applyBorder="1" applyAlignment="1">
      <alignment horizontal="right" vertical="top"/>
    </xf>
    <xf numFmtId="0" fontId="10" fillId="0" borderId="20" xfId="5" applyFont="1" applyBorder="1" applyAlignment="1">
      <alignment horizontal="left" vertical="top" wrapText="1"/>
    </xf>
    <xf numFmtId="167" fontId="10" fillId="0" borderId="23" xfId="6" applyNumberFormat="1" applyFont="1" applyBorder="1" applyAlignment="1">
      <alignment horizontal="right" vertical="top"/>
    </xf>
    <xf numFmtId="167" fontId="10" fillId="0" borderId="25" xfId="6" applyNumberFormat="1" applyFont="1" applyBorder="1" applyAlignment="1">
      <alignment horizontal="right" vertical="top"/>
    </xf>
    <xf numFmtId="168" fontId="10" fillId="4" borderId="24" xfId="5" applyNumberFormat="1" applyFont="1" applyFill="1" applyBorder="1" applyAlignment="1">
      <alignment horizontal="right" vertical="top"/>
    </xf>
    <xf numFmtId="168" fontId="10" fillId="4" borderId="18" xfId="5" applyNumberFormat="1" applyFont="1" applyFill="1" applyBorder="1" applyAlignment="1">
      <alignment horizontal="right" vertical="top"/>
    </xf>
    <xf numFmtId="167" fontId="11" fillId="0" borderId="14" xfId="6" applyNumberFormat="1" applyFont="1" applyBorder="1" applyAlignment="1">
      <alignment horizontal="right" vertical="top"/>
    </xf>
    <xf numFmtId="167" fontId="11" fillId="0" borderId="3" xfId="6" applyNumberFormat="1" applyFont="1" applyBorder="1" applyAlignment="1">
      <alignment horizontal="right" vertical="top"/>
    </xf>
    <xf numFmtId="168" fontId="11" fillId="4" borderId="3" xfId="5" applyNumberFormat="1" applyFont="1" applyFill="1" applyBorder="1" applyAlignment="1">
      <alignment horizontal="right" vertical="top"/>
    </xf>
    <xf numFmtId="168" fontId="11" fillId="4" borderId="4" xfId="5" applyNumberFormat="1" applyFont="1" applyFill="1" applyBorder="1" applyAlignment="1">
      <alignment horizontal="right" vertical="top"/>
    </xf>
    <xf numFmtId="168" fontId="10" fillId="4" borderId="17" xfId="5" applyNumberFormat="1" applyFont="1" applyFill="1" applyBorder="1" applyAlignment="1">
      <alignment horizontal="right" vertical="top"/>
    </xf>
    <xf numFmtId="168" fontId="10" fillId="4" borderId="19" xfId="5" applyNumberFormat="1" applyFont="1" applyFill="1" applyBorder="1" applyAlignment="1">
      <alignment horizontal="right" vertical="top"/>
    </xf>
    <xf numFmtId="167" fontId="11" fillId="0" borderId="19" xfId="6" applyNumberFormat="1" applyFont="1" applyBorder="1" applyAlignment="1">
      <alignment horizontal="right" vertical="top"/>
    </xf>
    <xf numFmtId="167" fontId="11" fillId="0" borderId="0" xfId="6" applyNumberFormat="1" applyFont="1" applyAlignment="1">
      <alignment horizontal="right" vertical="top"/>
    </xf>
    <xf numFmtId="167" fontId="11" fillId="0" borderId="27" xfId="6" applyNumberFormat="1" applyFont="1" applyBorder="1" applyAlignment="1">
      <alignment horizontal="right" vertical="top"/>
    </xf>
    <xf numFmtId="168" fontId="11" fillId="4" borderId="17" xfId="6" applyNumberFormat="1" applyFont="1" applyFill="1" applyBorder="1" applyAlignment="1">
      <alignment horizontal="right" vertical="top"/>
    </xf>
    <xf numFmtId="167" fontId="10" fillId="0" borderId="20" xfId="6" applyNumberFormat="1" applyFont="1" applyBorder="1" applyAlignment="1">
      <alignment horizontal="right" vertical="top"/>
    </xf>
    <xf numFmtId="167" fontId="10" fillId="0" borderId="28" xfId="6" applyNumberFormat="1" applyFont="1" applyBorder="1" applyAlignment="1">
      <alignment horizontal="right" vertical="top"/>
    </xf>
    <xf numFmtId="0" fontId="10" fillId="0" borderId="6" xfId="5" applyFont="1" applyBorder="1" applyAlignment="1">
      <alignment horizontal="left" vertical="top" wrapText="1"/>
    </xf>
    <xf numFmtId="167" fontId="10" fillId="0" borderId="6" xfId="6" applyNumberFormat="1" applyFont="1" applyBorder="1" applyAlignment="1">
      <alignment horizontal="right" vertical="top"/>
    </xf>
    <xf numFmtId="167" fontId="10" fillId="0" borderId="7" xfId="6" applyNumberFormat="1" applyFont="1" applyBorder="1" applyAlignment="1">
      <alignment horizontal="right" vertical="top"/>
    </xf>
    <xf numFmtId="168" fontId="10" fillId="4" borderId="8" xfId="6" applyNumberFormat="1" applyFont="1" applyFill="1" applyBorder="1" applyAlignment="1">
      <alignment horizontal="right" vertical="top"/>
    </xf>
    <xf numFmtId="168" fontId="10" fillId="4" borderId="5" xfId="6" applyNumberFormat="1" applyFont="1" applyFill="1" applyBorder="1" applyAlignment="1">
      <alignment horizontal="right" vertical="top"/>
    </xf>
    <xf numFmtId="168" fontId="10" fillId="4" borderId="23" xfId="6" applyNumberFormat="1" applyFont="1" applyFill="1" applyBorder="1" applyAlignment="1">
      <alignment horizontal="right" vertical="top"/>
    </xf>
    <xf numFmtId="168" fontId="10" fillId="4" borderId="0" xfId="6" applyNumberFormat="1" applyFont="1" applyFill="1" applyAlignment="1">
      <alignment horizontal="right" vertical="top"/>
    </xf>
    <xf numFmtId="0" fontId="10" fillId="0" borderId="1" xfId="5" applyFont="1" applyBorder="1" applyAlignment="1">
      <alignment horizontal="left" vertical="top" wrapText="1"/>
    </xf>
    <xf numFmtId="167" fontId="11" fillId="0" borderId="1" xfId="6" applyNumberFormat="1" applyFont="1" applyBorder="1" applyAlignment="1">
      <alignment horizontal="right" vertical="top"/>
    </xf>
    <xf numFmtId="168" fontId="10" fillId="4" borderId="1" xfId="6" applyNumberFormat="1" applyFont="1" applyFill="1" applyBorder="1" applyAlignment="1">
      <alignment horizontal="right" vertical="top"/>
    </xf>
    <xf numFmtId="0" fontId="10" fillId="0" borderId="14" xfId="5" applyFont="1" applyBorder="1" applyAlignment="1">
      <alignment horizontal="left" vertical="top" wrapText="1"/>
    </xf>
    <xf numFmtId="167" fontId="10" fillId="0" borderId="14" xfId="6" applyNumberFormat="1" applyFont="1" applyBorder="1" applyAlignment="1">
      <alignment horizontal="right" vertical="top"/>
    </xf>
    <xf numFmtId="167" fontId="10" fillId="0" borderId="3" xfId="6" applyNumberFormat="1" applyFont="1" applyBorder="1" applyAlignment="1">
      <alignment horizontal="right" vertical="top"/>
    </xf>
    <xf numFmtId="168" fontId="10" fillId="4" borderId="3" xfId="6" applyNumberFormat="1" applyFont="1" applyFill="1" applyBorder="1" applyAlignment="1">
      <alignment horizontal="right" vertical="top"/>
    </xf>
    <xf numFmtId="167" fontId="10" fillId="0" borderId="2" xfId="6" applyNumberFormat="1" applyFont="1" applyBorder="1" applyAlignment="1">
      <alignment horizontal="right" vertical="top"/>
    </xf>
    <xf numFmtId="168" fontId="10" fillId="4" borderId="4" xfId="6" applyNumberFormat="1" applyFont="1" applyFill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7" fontId="11" fillId="0" borderId="17" xfId="6" applyNumberFormat="1" applyFont="1" applyBorder="1" applyAlignment="1">
      <alignment horizontal="right" vertical="top"/>
    </xf>
    <xf numFmtId="0" fontId="13" fillId="3" borderId="0" xfId="0" applyFont="1" applyFill="1" applyAlignment="1">
      <alignment horizontal="left" vertical="top" wrapText="1"/>
    </xf>
    <xf numFmtId="167" fontId="11" fillId="0" borderId="24" xfId="6" applyNumberFormat="1" applyFont="1" applyBorder="1" applyAlignment="1">
      <alignment horizontal="right" vertical="top"/>
    </xf>
    <xf numFmtId="167" fontId="11" fillId="0" borderId="10" xfId="6" applyNumberFormat="1" applyFont="1" applyBorder="1" applyAlignment="1">
      <alignment horizontal="right" vertical="top"/>
    </xf>
    <xf numFmtId="1" fontId="12" fillId="0" borderId="20" xfId="6" applyNumberFormat="1" applyFont="1" applyBorder="1" applyAlignment="1">
      <alignment horizontal="left" vertical="top" wrapText="1"/>
    </xf>
    <xf numFmtId="167" fontId="10" fillId="0" borderId="21" xfId="6" applyNumberFormat="1" applyFont="1" applyBorder="1" applyAlignment="1">
      <alignment horizontal="right" vertical="top"/>
    </xf>
    <xf numFmtId="168" fontId="10" fillId="4" borderId="21" xfId="6" applyNumberFormat="1" applyFont="1" applyFill="1" applyBorder="1" applyAlignment="1">
      <alignment horizontal="right" vertical="top"/>
    </xf>
    <xf numFmtId="168" fontId="10" fillId="4" borderId="22" xfId="6" applyNumberFormat="1" applyFont="1" applyFill="1" applyBorder="1" applyAlignment="1">
      <alignment horizontal="right" vertical="top"/>
    </xf>
    <xf numFmtId="1" fontId="12" fillId="0" borderId="0" xfId="6" applyNumberFormat="1" applyFont="1" applyAlignment="1">
      <alignment horizontal="left" vertical="top" wrapText="1"/>
    </xf>
    <xf numFmtId="167" fontId="10" fillId="0" borderId="27" xfId="6" applyNumberFormat="1" applyFont="1" applyBorder="1" applyAlignment="1">
      <alignment horizontal="right" vertical="top"/>
    </xf>
    <xf numFmtId="0" fontId="12" fillId="3" borderId="20" xfId="0" applyFont="1" applyFill="1" applyBorder="1" applyAlignment="1">
      <alignment horizontal="left" vertical="top" wrapText="1"/>
    </xf>
    <xf numFmtId="167" fontId="10" fillId="0" borderId="1" xfId="6" applyNumberFormat="1" applyFont="1" applyBorder="1" applyAlignment="1">
      <alignment horizontal="right" vertical="top"/>
    </xf>
    <xf numFmtId="167" fontId="10" fillId="0" borderId="29" xfId="6" applyNumberFormat="1" applyFont="1" applyBorder="1" applyAlignment="1">
      <alignment horizontal="right" vertical="top"/>
    </xf>
    <xf numFmtId="168" fontId="10" fillId="2" borderId="29" xfId="6" applyNumberFormat="1" applyFont="1" applyFill="1" applyBorder="1" applyAlignment="1">
      <alignment horizontal="right" vertical="top"/>
    </xf>
    <xf numFmtId="167" fontId="10" fillId="0" borderId="30" xfId="6" applyNumberFormat="1" applyFont="1" applyBorder="1" applyAlignment="1">
      <alignment horizontal="right" vertical="top"/>
    </xf>
    <xf numFmtId="168" fontId="10" fillId="2" borderId="31" xfId="6" applyNumberFormat="1" applyFont="1" applyFill="1" applyBorder="1" applyAlignment="1">
      <alignment horizontal="right" vertical="top"/>
    </xf>
    <xf numFmtId="167" fontId="10" fillId="2" borderId="14" xfId="6" applyNumberFormat="1" applyFont="1" applyFill="1" applyBorder="1" applyAlignment="1">
      <alignment horizontal="right" vertical="top"/>
    </xf>
    <xf numFmtId="49" fontId="10" fillId="2" borderId="0" xfId="5" applyNumberFormat="1" applyFont="1" applyFill="1"/>
    <xf numFmtId="0" fontId="11" fillId="0" borderId="14" xfId="5" applyFont="1" applyBorder="1" applyAlignment="1">
      <alignment horizontal="left" vertical="top" wrapText="1"/>
    </xf>
    <xf numFmtId="168" fontId="11" fillId="4" borderId="3" xfId="6" applyNumberFormat="1" applyFont="1" applyFill="1" applyBorder="1" applyAlignment="1">
      <alignment horizontal="right" vertical="top"/>
    </xf>
    <xf numFmtId="168" fontId="11" fillId="4" borderId="4" xfId="6" applyNumberFormat="1" applyFont="1" applyFill="1" applyBorder="1" applyAlignment="1">
      <alignment horizontal="right" vertical="top"/>
    </xf>
    <xf numFmtId="0" fontId="14" fillId="0" borderId="0" xfId="5" applyFont="1" applyAlignment="1">
      <alignment horizontal="left" vertical="top" wrapText="1"/>
    </xf>
    <xf numFmtId="168" fontId="11" fillId="4" borderId="19" xfId="6" applyNumberFormat="1" applyFont="1" applyFill="1" applyBorder="1" applyAlignment="1">
      <alignment horizontal="right" vertical="top"/>
    </xf>
    <xf numFmtId="167" fontId="14" fillId="0" borderId="12" xfId="6" applyNumberFormat="1" applyFont="1" applyBorder="1" applyAlignment="1">
      <alignment horizontal="right" vertical="top"/>
    </xf>
    <xf numFmtId="167" fontId="14" fillId="0" borderId="16" xfId="6" applyNumberFormat="1" applyFont="1" applyBorder="1" applyAlignment="1">
      <alignment horizontal="right" vertical="top"/>
    </xf>
    <xf numFmtId="167" fontId="14" fillId="0" borderId="11" xfId="6" applyNumberFormat="1" applyFont="1" applyBorder="1" applyAlignment="1">
      <alignment horizontal="right" vertical="top"/>
    </xf>
    <xf numFmtId="168" fontId="14" fillId="4" borderId="11" xfId="6" applyNumberFormat="1" applyFont="1" applyFill="1" applyBorder="1" applyAlignment="1">
      <alignment horizontal="right" vertical="top"/>
    </xf>
    <xf numFmtId="0" fontId="11" fillId="3" borderId="0" xfId="5" applyFont="1" applyFill="1" applyAlignment="1">
      <alignment horizontal="left" vertical="top" wrapText="1"/>
    </xf>
    <xf numFmtId="0" fontId="11" fillId="5" borderId="0" xfId="7" applyFont="1" applyFill="1" applyAlignment="1">
      <alignment horizontal="left" vertical="top" wrapText="1"/>
    </xf>
    <xf numFmtId="0" fontId="10" fillId="0" borderId="0" xfId="5" applyFont="1" applyAlignment="1">
      <alignment horizontal="left" vertical="top"/>
    </xf>
    <xf numFmtId="167" fontId="10" fillId="0" borderId="0" xfId="5" applyNumberFormat="1" applyFont="1" applyAlignment="1">
      <alignment horizontal="left" vertical="top"/>
    </xf>
    <xf numFmtId="167" fontId="10" fillId="0" borderId="0" xfId="5" applyNumberFormat="1" applyFont="1" applyAlignment="1">
      <alignment horizontal="right" vertical="top"/>
    </xf>
    <xf numFmtId="167" fontId="13" fillId="3" borderId="0" xfId="3" applyNumberFormat="1" applyFont="1" applyFill="1" applyAlignment="1">
      <alignment horizontal="right" vertical="top"/>
    </xf>
    <xf numFmtId="0" fontId="10" fillId="0" borderId="0" xfId="5" applyFont="1"/>
    <xf numFmtId="0" fontId="11" fillId="0" borderId="0" xfId="5" applyFont="1"/>
    <xf numFmtId="0" fontId="11" fillId="0" borderId="0" xfId="5" applyFont="1" applyAlignment="1">
      <alignment horizontal="right" vertical="top"/>
    </xf>
    <xf numFmtId="0" fontId="10" fillId="0" borderId="0" xfId="5" applyFont="1" applyAlignment="1">
      <alignment vertical="top"/>
    </xf>
    <xf numFmtId="167" fontId="10" fillId="0" borderId="0" xfId="6" applyNumberFormat="1" applyFont="1" applyAlignment="1">
      <alignment horizontal="right"/>
    </xf>
    <xf numFmtId="167" fontId="10" fillId="0" borderId="0" xfId="5" applyNumberFormat="1" applyFont="1" applyAlignment="1">
      <alignment horizontal="center"/>
    </xf>
    <xf numFmtId="169" fontId="10" fillId="0" borderId="0" xfId="6" applyNumberFormat="1" applyFont="1" applyAlignment="1">
      <alignment horizontal="right" vertical="top"/>
    </xf>
    <xf numFmtId="164" fontId="10" fillId="0" borderId="14" xfId="6" applyNumberFormat="1" applyFont="1" applyBorder="1" applyAlignment="1">
      <alignment vertical="top"/>
    </xf>
    <xf numFmtId="1" fontId="10" fillId="0" borderId="5" xfId="6" quotePrefix="1" applyNumberFormat="1" applyFont="1" applyBorder="1" applyAlignment="1">
      <alignment vertical="top"/>
    </xf>
    <xf numFmtId="1" fontId="10" fillId="0" borderId="7" xfId="6" applyNumberFormat="1" applyFont="1" applyBorder="1" applyAlignment="1">
      <alignment vertical="top"/>
    </xf>
    <xf numFmtId="164" fontId="10" fillId="0" borderId="0" xfId="6" applyNumberFormat="1" applyFont="1" applyAlignment="1">
      <alignment vertical="top"/>
    </xf>
    <xf numFmtId="0" fontId="10" fillId="0" borderId="25" xfId="8" applyFont="1" applyBorder="1" applyAlignment="1">
      <alignment horizontal="right" vertical="top" wrapText="1"/>
    </xf>
    <xf numFmtId="164" fontId="10" fillId="0" borderId="24" xfId="6" applyNumberFormat="1" applyFont="1" applyBorder="1" applyAlignment="1">
      <alignment horizontal="right" vertical="top" wrapText="1"/>
    </xf>
    <xf numFmtId="164" fontId="10" fillId="0" borderId="15" xfId="6" applyNumberFormat="1" applyFont="1" applyBorder="1" applyAlignment="1">
      <alignment horizontal="justify" vertical="top" wrapText="1"/>
    </xf>
    <xf numFmtId="0" fontId="10" fillId="0" borderId="9" xfId="8" applyFont="1" applyBorder="1" applyAlignment="1">
      <alignment horizontal="right" wrapText="1"/>
    </xf>
    <xf numFmtId="164" fontId="10" fillId="0" borderId="10" xfId="6" applyNumberFormat="1" applyFont="1" applyBorder="1" applyAlignment="1">
      <alignment wrapText="1"/>
    </xf>
    <xf numFmtId="170" fontId="10" fillId="2" borderId="18" xfId="6" quotePrefix="1" applyNumberFormat="1" applyFont="1" applyFill="1" applyBorder="1"/>
    <xf numFmtId="170" fontId="10" fillId="2" borderId="23" xfId="6" quotePrefix="1" applyNumberFormat="1" applyFont="1" applyFill="1" applyBorder="1"/>
    <xf numFmtId="1" fontId="10" fillId="0" borderId="23" xfId="6" applyNumberFormat="1" applyFont="1" applyBorder="1" applyAlignment="1">
      <alignment horizontal="left" vertical="top"/>
    </xf>
    <xf numFmtId="0" fontId="10" fillId="0" borderId="0" xfId="8" applyFont="1" applyAlignment="1">
      <alignment horizontal="right" vertical="top"/>
    </xf>
    <xf numFmtId="0" fontId="10" fillId="0" borderId="27" xfId="8" applyFont="1" applyBorder="1" applyAlignment="1">
      <alignment horizontal="right" vertical="top"/>
    </xf>
    <xf numFmtId="170" fontId="10" fillId="0" borderId="18" xfId="6" quotePrefix="1" applyNumberFormat="1" applyFont="1" applyBorder="1" applyAlignment="1">
      <alignment horizontal="right" wrapText="1"/>
    </xf>
    <xf numFmtId="170" fontId="10" fillId="0" borderId="23" xfId="6" quotePrefix="1" applyNumberFormat="1" applyFont="1" applyBorder="1" applyAlignment="1">
      <alignment horizontal="right" wrapText="1"/>
    </xf>
    <xf numFmtId="170" fontId="10" fillId="0" borderId="25" xfId="6" quotePrefix="1" applyNumberFormat="1" applyFont="1" applyBorder="1" applyAlignment="1">
      <alignment horizontal="right" wrapText="1"/>
    </xf>
    <xf numFmtId="164" fontId="11" fillId="4" borderId="19" xfId="6" applyNumberFormat="1" applyFont="1" applyFill="1" applyBorder="1"/>
    <xf numFmtId="164" fontId="11" fillId="4" borderId="0" xfId="6" applyNumberFormat="1" applyFont="1" applyFill="1"/>
    <xf numFmtId="49" fontId="10" fillId="0" borderId="23" xfId="6" applyNumberFormat="1" applyFont="1" applyBorder="1" applyAlignment="1">
      <alignment horizontal="left" vertical="center" wrapText="1"/>
    </xf>
    <xf numFmtId="170" fontId="10" fillId="0" borderId="25" xfId="6" applyNumberFormat="1" applyFont="1" applyBorder="1" applyAlignment="1">
      <alignment vertical="top" wrapText="1"/>
    </xf>
    <xf numFmtId="170" fontId="10" fillId="0" borderId="24" xfId="6" applyNumberFormat="1" applyFont="1" applyBorder="1" applyAlignment="1">
      <alignment vertical="top" wrapText="1"/>
    </xf>
    <xf numFmtId="170" fontId="10" fillId="0" borderId="18" xfId="6" applyNumberFormat="1" applyFont="1" applyBorder="1" applyAlignment="1">
      <alignment vertical="top" wrapText="1"/>
    </xf>
    <xf numFmtId="167" fontId="10" fillId="0" borderId="23" xfId="6" applyNumberFormat="1" applyFont="1" applyBorder="1" applyAlignment="1">
      <alignment vertical="top" wrapText="1"/>
    </xf>
    <xf numFmtId="167" fontId="10" fillId="0" borderId="25" xfId="6" applyNumberFormat="1" applyFont="1" applyBorder="1" applyAlignment="1">
      <alignment vertical="top" wrapText="1"/>
    </xf>
    <xf numFmtId="168" fontId="10" fillId="4" borderId="18" xfId="9" applyNumberFormat="1" applyFont="1" applyFill="1" applyBorder="1" applyAlignment="1" applyProtection="1">
      <alignment horizontal="right" vertical="top" wrapText="1"/>
    </xf>
    <xf numFmtId="0" fontId="16" fillId="0" borderId="0" xfId="10" applyFont="1" applyAlignment="1">
      <alignment horizontal="left" vertical="top"/>
    </xf>
    <xf numFmtId="170" fontId="11" fillId="0" borderId="24" xfId="6" applyNumberFormat="1" applyFont="1" applyBorder="1" applyAlignment="1">
      <alignment vertical="top" wrapText="1"/>
    </xf>
    <xf numFmtId="170" fontId="11" fillId="0" borderId="18" xfId="6" applyNumberFormat="1" applyFont="1" applyBorder="1" applyAlignment="1">
      <alignment vertical="top" wrapText="1"/>
    </xf>
    <xf numFmtId="167" fontId="11" fillId="0" borderId="23" xfId="6" applyNumberFormat="1" applyFont="1" applyBorder="1" applyAlignment="1">
      <alignment vertical="top" wrapText="1"/>
    </xf>
    <xf numFmtId="167" fontId="11" fillId="0" borderId="25" xfId="6" applyNumberFormat="1" applyFont="1" applyBorder="1" applyAlignment="1">
      <alignment vertical="top" wrapText="1"/>
    </xf>
    <xf numFmtId="170" fontId="11" fillId="0" borderId="23" xfId="6" applyNumberFormat="1" applyFont="1" applyBorder="1" applyAlignment="1">
      <alignment vertical="top" wrapText="1"/>
    </xf>
    <xf numFmtId="168" fontId="11" fillId="4" borderId="18" xfId="9" applyNumberFormat="1" applyFont="1" applyFill="1" applyBorder="1" applyAlignment="1" applyProtection="1">
      <alignment horizontal="right" vertical="top" wrapText="1"/>
    </xf>
    <xf numFmtId="168" fontId="11" fillId="4" borderId="24" xfId="9" applyNumberFormat="1" applyFont="1" applyFill="1" applyBorder="1" applyAlignment="1" applyProtection="1">
      <alignment horizontal="right" vertical="top" wrapText="1"/>
    </xf>
    <xf numFmtId="170" fontId="11" fillId="0" borderId="17" xfId="6" applyNumberFormat="1" applyFont="1" applyBorder="1" applyAlignment="1">
      <alignment vertical="top" wrapText="1"/>
    </xf>
    <xf numFmtId="170" fontId="11" fillId="0" borderId="19" xfId="6" applyNumberFormat="1" applyFont="1" applyBorder="1" applyAlignment="1">
      <alignment vertical="top" wrapText="1"/>
    </xf>
    <xf numFmtId="167" fontId="11" fillId="0" borderId="0" xfId="6" applyNumberFormat="1" applyFont="1" applyAlignment="1">
      <alignment vertical="top" wrapText="1"/>
    </xf>
    <xf numFmtId="167" fontId="11" fillId="0" borderId="27" xfId="6" applyNumberFormat="1" applyFont="1" applyBorder="1" applyAlignment="1">
      <alignment vertical="top" wrapText="1"/>
    </xf>
    <xf numFmtId="170" fontId="11" fillId="0" borderId="0" xfId="6" applyNumberFormat="1" applyFont="1" applyAlignment="1">
      <alignment vertical="top" wrapText="1"/>
    </xf>
    <xf numFmtId="168" fontId="11" fillId="4" borderId="19" xfId="9" applyNumberFormat="1" applyFont="1" applyFill="1" applyBorder="1" applyAlignment="1" applyProtection="1">
      <alignment horizontal="right" vertical="top" wrapText="1"/>
    </xf>
    <xf numFmtId="168" fontId="11" fillId="4" borderId="17" xfId="9" applyNumberFormat="1" applyFont="1" applyFill="1" applyBorder="1" applyAlignment="1" applyProtection="1">
      <alignment horizontal="right" vertical="top" wrapText="1"/>
    </xf>
    <xf numFmtId="170" fontId="11" fillId="0" borderId="29" xfId="6" applyNumberFormat="1" applyFont="1" applyBorder="1" applyAlignment="1">
      <alignment vertical="top" wrapText="1"/>
    </xf>
    <xf numFmtId="170" fontId="11" fillId="0" borderId="31" xfId="6" applyNumberFormat="1" applyFont="1" applyBorder="1" applyAlignment="1">
      <alignment vertical="top" wrapText="1"/>
    </xf>
    <xf numFmtId="167" fontId="11" fillId="0" borderId="1" xfId="6" applyNumberFormat="1" applyFont="1" applyBorder="1" applyAlignment="1">
      <alignment vertical="top" wrapText="1"/>
    </xf>
    <xf numFmtId="167" fontId="11" fillId="0" borderId="30" xfId="6" applyNumberFormat="1" applyFont="1" applyBorder="1" applyAlignment="1">
      <alignment vertical="top" wrapText="1"/>
    </xf>
    <xf numFmtId="170" fontId="11" fillId="0" borderId="1" xfId="6" applyNumberFormat="1" applyFont="1" applyBorder="1" applyAlignment="1">
      <alignment vertical="top" wrapText="1"/>
    </xf>
    <xf numFmtId="168" fontId="11" fillId="4" borderId="31" xfId="9" applyNumberFormat="1" applyFont="1" applyFill="1" applyBorder="1" applyAlignment="1" applyProtection="1">
      <alignment horizontal="right" vertical="top" wrapText="1"/>
    </xf>
    <xf numFmtId="168" fontId="11" fillId="4" borderId="29" xfId="9" applyNumberFormat="1" applyFont="1" applyFill="1" applyBorder="1" applyAlignment="1" applyProtection="1">
      <alignment horizontal="right" vertical="top" wrapText="1"/>
    </xf>
    <xf numFmtId="170" fontId="11" fillId="3" borderId="0" xfId="6" applyNumberFormat="1" applyFont="1" applyFill="1" applyAlignment="1">
      <alignment vertical="top" wrapText="1"/>
    </xf>
    <xf numFmtId="167" fontId="11" fillId="3" borderId="0" xfId="6" applyNumberFormat="1" applyFont="1" applyFill="1" applyAlignment="1">
      <alignment vertical="top" wrapText="1"/>
    </xf>
    <xf numFmtId="168" fontId="11" fillId="3" borderId="0" xfId="9" applyNumberFormat="1" applyFont="1" applyFill="1" applyBorder="1" applyAlignment="1" applyProtection="1">
      <alignment horizontal="right" vertical="top" wrapText="1"/>
    </xf>
    <xf numFmtId="1" fontId="17" fillId="0" borderId="0" xfId="10" applyNumberFormat="1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6" fillId="0" borderId="1" xfId="10" applyFont="1" applyBorder="1" applyAlignment="1">
      <alignment horizontal="left" vertical="top"/>
    </xf>
    <xf numFmtId="168" fontId="10" fillId="2" borderId="17" xfId="6" applyNumberFormat="1" applyFont="1" applyFill="1" applyBorder="1" applyAlignment="1">
      <alignment horizontal="right" vertical="top"/>
    </xf>
    <xf numFmtId="168" fontId="10" fillId="2" borderId="19" xfId="6" applyNumberFormat="1" applyFont="1" applyFill="1" applyBorder="1" applyAlignment="1">
      <alignment horizontal="right" vertical="top"/>
    </xf>
    <xf numFmtId="167" fontId="11" fillId="0" borderId="12" xfId="6" applyNumberFormat="1" applyFont="1" applyBorder="1" applyAlignment="1">
      <alignment horizontal="right" vertical="top"/>
    </xf>
    <xf numFmtId="167" fontId="11" fillId="0" borderId="16" xfId="6" applyNumberFormat="1" applyFont="1" applyBorder="1" applyAlignment="1">
      <alignment horizontal="right" vertical="top"/>
    </xf>
    <xf numFmtId="167" fontId="11" fillId="0" borderId="13" xfId="6" applyNumberFormat="1" applyFont="1" applyBorder="1" applyAlignment="1">
      <alignment horizontal="right" vertical="top"/>
    </xf>
    <xf numFmtId="168" fontId="11" fillId="4" borderId="11" xfId="6" applyNumberFormat="1" applyFont="1" applyFill="1" applyBorder="1" applyAlignment="1">
      <alignment horizontal="right" vertical="top"/>
    </xf>
    <xf numFmtId="167" fontId="11" fillId="0" borderId="11" xfId="6" applyNumberFormat="1" applyFont="1" applyBorder="1" applyAlignment="1">
      <alignment horizontal="right" vertical="top"/>
    </xf>
    <xf numFmtId="0" fontId="18" fillId="0" borderId="0" xfId="11"/>
    <xf numFmtId="0" fontId="19" fillId="5" borderId="11" xfId="0" applyFont="1" applyFill="1" applyBorder="1" applyAlignment="1">
      <alignment horizontal="right" vertical="center" wrapText="1"/>
    </xf>
    <xf numFmtId="0" fontId="19" fillId="5" borderId="12" xfId="0" applyFont="1" applyFill="1" applyBorder="1" applyAlignment="1">
      <alignment horizontal="right" vertical="center" wrapText="1"/>
    </xf>
    <xf numFmtId="0" fontId="20" fillId="0" borderId="13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20" fillId="0" borderId="11" xfId="0" applyFont="1" applyBorder="1" applyAlignment="1">
      <alignment horizontal="right" vertical="center" wrapText="1"/>
    </xf>
    <xf numFmtId="0" fontId="20" fillId="0" borderId="12" xfId="0" applyFont="1" applyBorder="1" applyAlignment="1">
      <alignment horizontal="right" vertical="center" wrapText="1"/>
    </xf>
    <xf numFmtId="0" fontId="20" fillId="0" borderId="28" xfId="0" applyFont="1" applyBorder="1" applyAlignment="1">
      <alignment vertical="center" wrapText="1"/>
    </xf>
    <xf numFmtId="0" fontId="20" fillId="0" borderId="21" xfId="0" applyFont="1" applyBorder="1" applyAlignment="1">
      <alignment vertical="center" wrapText="1"/>
    </xf>
    <xf numFmtId="0" fontId="20" fillId="0" borderId="21" xfId="0" applyFont="1" applyBorder="1" applyAlignment="1">
      <alignment horizontal="right" vertical="center" wrapText="1"/>
    </xf>
    <xf numFmtId="0" fontId="20" fillId="0" borderId="22" xfId="0" applyFont="1" applyBorder="1" applyAlignment="1">
      <alignment horizontal="right" vertical="center" wrapText="1"/>
    </xf>
    <xf numFmtId="0" fontId="21" fillId="0" borderId="14" xfId="0" applyFont="1" applyBorder="1" applyAlignment="1">
      <alignment horizontal="justify" vertical="center"/>
    </xf>
    <xf numFmtId="0" fontId="13" fillId="0" borderId="11" xfId="0" applyFont="1" applyBorder="1" applyAlignment="1">
      <alignment vertical="center" wrapText="1"/>
    </xf>
    <xf numFmtId="0" fontId="22" fillId="0" borderId="0" xfId="0" applyFont="1" applyAlignment="1">
      <alignment horizontal="justify" vertical="center"/>
    </xf>
    <xf numFmtId="0" fontId="20" fillId="0" borderId="25" xfId="0" applyFont="1" applyBorder="1" applyAlignment="1">
      <alignment vertical="center" wrapText="1"/>
    </xf>
    <xf numFmtId="0" fontId="20" fillId="0" borderId="24" xfId="0" applyFont="1" applyBorder="1" applyAlignment="1">
      <alignment vertical="center" wrapText="1"/>
    </xf>
    <xf numFmtId="0" fontId="20" fillId="0" borderId="24" xfId="0" applyFont="1" applyBorder="1" applyAlignment="1">
      <alignment horizontal="right" vertical="center" wrapText="1"/>
    </xf>
    <xf numFmtId="0" fontId="20" fillId="0" borderId="18" xfId="0" applyFont="1" applyBorder="1" applyAlignment="1">
      <alignment horizontal="right" vertical="center" wrapText="1"/>
    </xf>
    <xf numFmtId="0" fontId="13" fillId="0" borderId="24" xfId="0" applyFont="1" applyBorder="1" applyAlignment="1">
      <alignment vertical="center" wrapText="1"/>
    </xf>
    <xf numFmtId="0" fontId="22" fillId="0" borderId="14" xfId="0" applyFont="1" applyBorder="1" applyAlignment="1">
      <alignment horizontal="left" vertical="center"/>
    </xf>
    <xf numFmtId="0" fontId="0" fillId="0" borderId="14" xfId="0" applyBorder="1"/>
    <xf numFmtId="0" fontId="20" fillId="0" borderId="25" xfId="0" applyFont="1" applyBorder="1" applyAlignment="1">
      <alignment vertical="center" wrapText="1"/>
    </xf>
    <xf numFmtId="0" fontId="20" fillId="0" borderId="24" xfId="0" applyFont="1" applyBorder="1" applyAlignment="1">
      <alignment vertical="center" wrapText="1"/>
    </xf>
    <xf numFmtId="0" fontId="20" fillId="0" borderId="12" xfId="0" applyFont="1" applyBorder="1" applyAlignment="1">
      <alignment horizontal="right" vertical="center" wrapText="1"/>
    </xf>
    <xf numFmtId="0" fontId="20" fillId="0" borderId="11" xfId="0" applyFont="1" applyBorder="1" applyAlignment="1">
      <alignment vertical="center" wrapText="1"/>
    </xf>
    <xf numFmtId="0" fontId="20" fillId="0" borderId="11" xfId="0" applyFont="1" applyBorder="1" applyAlignment="1">
      <alignment horizontal="right" vertical="center" wrapText="1"/>
    </xf>
    <xf numFmtId="0" fontId="20" fillId="0" borderId="21" xfId="0" applyFont="1" applyBorder="1" applyAlignment="1">
      <alignment vertical="center" wrapText="1"/>
    </xf>
    <xf numFmtId="0" fontId="4" fillId="0" borderId="1" xfId="5" applyFont="1" applyBorder="1" applyAlignment="1">
      <alignment horizontal="left"/>
    </xf>
    <xf numFmtId="0" fontId="7" fillId="0" borderId="12" xfId="6" quotePrefix="1" applyFont="1" applyBorder="1" applyAlignment="1">
      <alignment horizontal="center" vertical="top"/>
    </xf>
    <xf numFmtId="0" fontId="7" fillId="0" borderId="13" xfId="6" quotePrefix="1" applyFont="1" applyBorder="1" applyAlignment="1">
      <alignment horizontal="center" vertical="top"/>
    </xf>
    <xf numFmtId="0" fontId="7" fillId="0" borderId="16" xfId="6" quotePrefix="1" applyFont="1" applyBorder="1" applyAlignment="1">
      <alignment horizontal="center" vertical="top"/>
    </xf>
    <xf numFmtId="0" fontId="10" fillId="0" borderId="12" xfId="6" quotePrefix="1" applyFont="1" applyBorder="1" applyAlignment="1">
      <alignment horizontal="center" vertical="top"/>
    </xf>
    <xf numFmtId="0" fontId="10" fillId="0" borderId="13" xfId="6" quotePrefix="1" applyFont="1" applyBorder="1" applyAlignment="1">
      <alignment horizontal="center" vertical="top"/>
    </xf>
    <xf numFmtId="0" fontId="10" fillId="0" borderId="16" xfId="6" quotePrefix="1" applyFont="1" applyBorder="1" applyAlignment="1">
      <alignment horizontal="center" vertical="top"/>
    </xf>
    <xf numFmtId="164" fontId="10" fillId="0" borderId="12" xfId="6" applyNumberFormat="1" applyFont="1" applyBorder="1" applyAlignment="1">
      <alignment horizontal="center"/>
    </xf>
    <xf numFmtId="164" fontId="10" fillId="0" borderId="16" xfId="6" applyNumberFormat="1" applyFont="1" applyBorder="1" applyAlignment="1">
      <alignment horizontal="center"/>
    </xf>
    <xf numFmtId="164" fontId="10" fillId="0" borderId="13" xfId="6" applyNumberFormat="1" applyFont="1" applyBorder="1" applyAlignment="1">
      <alignment horizontal="center"/>
    </xf>
    <xf numFmtId="0" fontId="4" fillId="0" borderId="0" xfId="5" applyFont="1" applyAlignment="1">
      <alignment horizontal="left"/>
    </xf>
    <xf numFmtId="170" fontId="10" fillId="0" borderId="6" xfId="6" quotePrefix="1" applyNumberFormat="1" applyFont="1" applyBorder="1" applyAlignment="1">
      <alignment horizontal="center" vertical="center" wrapText="1"/>
    </xf>
    <xf numFmtId="170" fontId="10" fillId="0" borderId="7" xfId="6" quotePrefix="1" applyNumberFormat="1" applyFont="1" applyBorder="1" applyAlignment="1">
      <alignment horizontal="center" vertical="center" wrapText="1"/>
    </xf>
    <xf numFmtId="1" fontId="10" fillId="0" borderId="6" xfId="6" applyNumberFormat="1" applyFont="1" applyBorder="1" applyAlignment="1">
      <alignment horizontal="center" vertical="top"/>
    </xf>
    <xf numFmtId="164" fontId="10" fillId="2" borderId="3" xfId="6" quotePrefix="1" applyNumberFormat="1" applyFont="1" applyFill="1" applyBorder="1" applyAlignment="1">
      <alignment horizontal="right" wrapText="1"/>
    </xf>
    <xf numFmtId="164" fontId="10" fillId="2" borderId="10" xfId="6" quotePrefix="1" applyNumberFormat="1" applyFont="1" applyFill="1" applyBorder="1" applyAlignment="1">
      <alignment horizontal="right" wrapText="1"/>
    </xf>
    <xf numFmtId="164" fontId="10" fillId="4" borderId="4" xfId="6" applyNumberFormat="1" applyFont="1" applyFill="1" applyBorder="1" applyAlignment="1">
      <alignment horizontal="right" wrapText="1"/>
    </xf>
    <xf numFmtId="164" fontId="10" fillId="4" borderId="26" xfId="6" applyNumberFormat="1" applyFont="1" applyFill="1" applyBorder="1" applyAlignment="1">
      <alignment horizontal="right" wrapText="1"/>
    </xf>
    <xf numFmtId="0" fontId="13" fillId="0" borderId="11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20" fillId="0" borderId="24" xfId="0" applyFont="1" applyBorder="1" applyAlignment="1">
      <alignment horizontal="right" vertical="center" wrapText="1"/>
    </xf>
    <xf numFmtId="0" fontId="20" fillId="0" borderId="18" xfId="0" applyFont="1" applyBorder="1" applyAlignment="1">
      <alignment horizontal="right" vertical="center" wrapText="1"/>
    </xf>
    <xf numFmtId="0" fontId="20" fillId="0" borderId="25" xfId="0" applyFont="1" applyBorder="1" applyAlignment="1">
      <alignment vertical="center" wrapText="1"/>
    </xf>
    <xf numFmtId="0" fontId="13" fillId="0" borderId="24" xfId="0" applyFont="1" applyBorder="1" applyAlignment="1">
      <alignment vertical="center" wrapText="1"/>
    </xf>
    <xf numFmtId="0" fontId="20" fillId="0" borderId="24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4" fillId="0" borderId="0" xfId="2" applyFont="1" applyBorder="1" applyAlignment="1">
      <alignment horizontal="left"/>
    </xf>
    <xf numFmtId="0" fontId="19" fillId="0" borderId="2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20" fillId="0" borderId="9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27" xfId="0" applyFont="1" applyBorder="1" applyAlignment="1">
      <alignment vertical="center" wrapText="1"/>
    </xf>
    <xf numFmtId="0" fontId="20" fillId="0" borderId="17" xfId="0" applyFont="1" applyBorder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19" fillId="0" borderId="14" xfId="0" applyFont="1" applyBorder="1" applyAlignment="1">
      <alignment horizontal="center" vertical="center" wrapText="1"/>
    </xf>
    <xf numFmtId="0" fontId="19" fillId="0" borderId="14" xfId="0" applyFont="1" applyBorder="1" applyAlignment="1">
      <alignment vertical="center" wrapText="1"/>
    </xf>
    <xf numFmtId="0" fontId="20" fillId="0" borderId="3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</cellXfs>
  <cellStyles count="12">
    <cellStyle name="Hyperlink" xfId="11" builtinId="8"/>
    <cellStyle name="Normal" xfId="0" builtinId="0"/>
    <cellStyle name="Normal 10" xfId="10" xr:uid="{7F5A0D03-BF11-4869-953D-CCDACAAC0490}"/>
    <cellStyle name="Normal 15" xfId="3" xr:uid="{727A1201-7BF5-4958-9F59-25CD084CE6BE}"/>
    <cellStyle name="Normal 2 2 2" xfId="7" xr:uid="{5F7F8426-AEBB-40C7-BABE-D61417ECB577}"/>
    <cellStyle name="Normal_Book1 2" xfId="4" xr:uid="{2A0EE6D6-96CD-4D34-94B2-03AEA3644B44}"/>
    <cellStyle name="Normal_DBSA_PE30.2009N 2 2" xfId="5" xr:uid="{3312AE3A-21F2-4C47-B169-C78023C6410A}"/>
    <cellStyle name="Normal_DBSA_PE30.2009N 3 2" xfId="2" xr:uid="{B5E468D8-88C7-44B1-B541-3BA1A818C2B2}"/>
    <cellStyle name="Normal_Link to db 2 2" xfId="6" xr:uid="{97E37852-96D1-47CB-B688-69E8326461B1}"/>
    <cellStyle name="Normal_Revenue Tables 2 2 2" xfId="8" xr:uid="{85D7191A-2246-4F48-9C87-1CC0BE1FFDE2}"/>
    <cellStyle name="Percent" xfId="1" builtinId="5"/>
    <cellStyle name="Percent 2 2 3" xfId="9" xr:uid="{FD879EFB-29D9-41D8-99E4-58B0B6AE23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B8F00-F4B1-44DF-BDD5-77D5DFB71020}">
  <sheetPr codeName="Sheet2"/>
  <dimension ref="A1:B25"/>
  <sheetViews>
    <sheetView showGridLines="0" tabSelected="1" workbookViewId="0">
      <selection activeCell="A26" sqref="A26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2" t="s">
        <v>179</v>
      </c>
      <c r="B1" s="2" t="s">
        <v>180</v>
      </c>
    </row>
    <row r="2" spans="1:2" x14ac:dyDescent="0.35">
      <c r="A2" t="s">
        <v>181</v>
      </c>
      <c r="B2" s="204" t="s">
        <v>0</v>
      </c>
    </row>
    <row r="3" spans="1:2" x14ac:dyDescent="0.35">
      <c r="B3" s="204" t="s">
        <v>17</v>
      </c>
    </row>
    <row r="4" spans="1:2" x14ac:dyDescent="0.35">
      <c r="B4" s="204" t="s">
        <v>29</v>
      </c>
    </row>
    <row r="5" spans="1:2" x14ac:dyDescent="0.35">
      <c r="B5" s="204" t="s">
        <v>75</v>
      </c>
    </row>
    <row r="6" spans="1:2" x14ac:dyDescent="0.35">
      <c r="A6" t="s">
        <v>182</v>
      </c>
      <c r="B6" s="204" t="s">
        <v>95</v>
      </c>
    </row>
    <row r="7" spans="1:2" x14ac:dyDescent="0.35">
      <c r="B7" s="204" t="s">
        <v>97</v>
      </c>
    </row>
    <row r="8" spans="1:2" x14ac:dyDescent="0.35">
      <c r="B8" s="204" t="s">
        <v>99</v>
      </c>
    </row>
    <row r="9" spans="1:2" x14ac:dyDescent="0.35">
      <c r="B9" s="204" t="s">
        <v>110</v>
      </c>
    </row>
    <row r="10" spans="1:2" x14ac:dyDescent="0.35">
      <c r="A10" t="s">
        <v>183</v>
      </c>
      <c r="B10" s="204" t="s">
        <v>113</v>
      </c>
    </row>
    <row r="11" spans="1:2" x14ac:dyDescent="0.35">
      <c r="B11" s="204" t="s">
        <v>117</v>
      </c>
    </row>
    <row r="12" spans="1:2" x14ac:dyDescent="0.35">
      <c r="B12" s="204" t="s">
        <v>118</v>
      </c>
    </row>
    <row r="13" spans="1:2" x14ac:dyDescent="0.35">
      <c r="B13" s="204" t="s">
        <v>122</v>
      </c>
    </row>
    <row r="14" spans="1:2" x14ac:dyDescent="0.35">
      <c r="A14" t="s">
        <v>184</v>
      </c>
      <c r="B14" s="204" t="s">
        <v>124</v>
      </c>
    </row>
    <row r="15" spans="1:2" x14ac:dyDescent="0.35">
      <c r="B15" s="204" t="s">
        <v>148</v>
      </c>
    </row>
    <row r="16" spans="1:2" x14ac:dyDescent="0.35">
      <c r="B16" s="204" t="s">
        <v>149</v>
      </c>
    </row>
    <row r="17" spans="1:2" x14ac:dyDescent="0.35">
      <c r="B17" s="204" t="s">
        <v>151</v>
      </c>
    </row>
    <row r="18" spans="1:2" x14ac:dyDescent="0.35">
      <c r="A18" t="s">
        <v>185</v>
      </c>
      <c r="B18" s="204" t="s">
        <v>153</v>
      </c>
    </row>
    <row r="19" spans="1:2" x14ac:dyDescent="0.35">
      <c r="B19" s="204" t="s">
        <v>159</v>
      </c>
    </row>
    <row r="20" spans="1:2" x14ac:dyDescent="0.35">
      <c r="B20" s="204" t="s">
        <v>160</v>
      </c>
    </row>
    <row r="21" spans="1:2" x14ac:dyDescent="0.35">
      <c r="B21" s="204" t="s">
        <v>162</v>
      </c>
    </row>
    <row r="22" spans="1:2" x14ac:dyDescent="0.35">
      <c r="A22" t="s">
        <v>186</v>
      </c>
      <c r="B22" s="204" t="s">
        <v>164</v>
      </c>
    </row>
    <row r="23" spans="1:2" x14ac:dyDescent="0.35">
      <c r="B23" s="204" t="s">
        <v>173</v>
      </c>
    </row>
    <row r="24" spans="1:2" x14ac:dyDescent="0.35">
      <c r="B24" s="204" t="s">
        <v>175</v>
      </c>
    </row>
    <row r="25" spans="1:2" x14ac:dyDescent="0.35">
      <c r="B25" s="204" t="s">
        <v>177</v>
      </c>
    </row>
  </sheetData>
  <hyperlinks>
    <hyperlink ref="B2" location="ASSAFPerfom!B2" display="ASSAFPerfom!B2" xr:uid="{5E5EBB93-A074-424F-9D18-CB76B4E7BB6E}"/>
    <hyperlink ref="B3" location="ASSAFFinancial!B2" display="ASSAFFinancial!B2" xr:uid="{A80C9D0E-03CF-4634-B906-26AF628F7248}"/>
    <hyperlink ref="B4" location="ASSAFFinancial!B11" display="ASSAFFinancial!B11" xr:uid="{BBAE4E1F-E775-4BB7-A659-3B6F73777815}"/>
    <hyperlink ref="B5" location="ASSAFPersonnel!B2" display="ASSAFPersonnel!B2" xr:uid="{6116202D-2DC1-42FB-B73D-8D7CAB14E813}"/>
    <hyperlink ref="B6" location="CSIRPerfom!B2" display="CSIRPerfom!B2" xr:uid="{727AF1A1-FABE-4456-8923-93A28C38C80D}"/>
    <hyperlink ref="B7" location="CSIRFinancial!B2" display="CSIRFinancial!B2" xr:uid="{09689643-13E9-4923-BFDD-ADEB20C5DF22}"/>
    <hyperlink ref="B8" location="CSIRFinancial!B9" display="CSIRFinancial!B9" xr:uid="{30490036-5B60-40B3-9920-EF0E6AB88232}"/>
    <hyperlink ref="B9" location="CSIRPersonnel!B2" display="CSIRPersonnel!B2" xr:uid="{91A4F701-13B8-4040-956D-28436795D301}"/>
    <hyperlink ref="B10" location="HSRCPerfom!B2" display="HSRCPerfom!B2" xr:uid="{B336A1D4-2B2C-44A3-B990-B695B03FEBB5}"/>
    <hyperlink ref="B11" location="HSRCFinancial!B2" display="HSRCFinancial!B2" xr:uid="{47B9ED70-DE14-4409-9999-738B68E457E5}"/>
    <hyperlink ref="B12" location="HSRCFinancial!B9" display="HSRCFinancial!B9" xr:uid="{8215FF33-28EE-45CF-A732-C39FC619785A}"/>
    <hyperlink ref="B13" location="HSRCPersonnel!B2" display="HSRCPersonnel!B2" xr:uid="{66F9A37E-5905-4543-AFA3-4500B47B58DE}"/>
    <hyperlink ref="B14" location="NRFPerfom!B2" display="NRFPerfom!B2" xr:uid="{1F813E9D-FF9F-4780-8CB6-567F5907134C}"/>
    <hyperlink ref="B15" location="NRFFinancial!B2" display="NRFFinancial!B2" xr:uid="{CEE77DBA-810D-42F8-8DC4-B6D5B8EAC6D5}"/>
    <hyperlink ref="B16" location="NRFFinancial!B11" display="NRFFinancial!B11" xr:uid="{D8E45DD1-66EB-4E46-9273-54737DFC3C9B}"/>
    <hyperlink ref="B17" location="NRFPersonnel!B2" display="NRFPersonnel!B2" xr:uid="{7CE57656-5D7B-4595-94B3-94DD732F4FCC}"/>
    <hyperlink ref="B18" location="SANSAPerfom!B2" display="SANSAPerfom!B2" xr:uid="{F1102393-6CDD-40A7-8D50-336DE866764B}"/>
    <hyperlink ref="B19" location="SANSAFinancial!B2" display="SANSAFinancial!B2" xr:uid="{488DE1FC-2279-4BBE-8FFE-B61BC2787148}"/>
    <hyperlink ref="B20" location="SANSAFinancial!B12" display="SANSAFinancial!B12" xr:uid="{AD26F007-2574-41A8-B336-EF25369AD974}"/>
    <hyperlink ref="B21" location="SANSAPersonnel!B2" display="SANSAPersonnel!B2" xr:uid="{0BA2A6DE-E2D5-492C-A6E1-69F8A0F321C5}"/>
    <hyperlink ref="B22" location="TIAPerfom!B2" display="TIAPerfom!B2" xr:uid="{7A22AF1C-326D-48A8-9332-C85AF8B8BBA5}"/>
    <hyperlink ref="B23" location="TIAFinancial!B2" display="TIAFinancial!B2" xr:uid="{7979E21D-89C1-4F0C-9BB2-317FB8F3EBB2}"/>
    <hyperlink ref="B24" location="TIAFinancial!B14" display="TIAFinancial!B14" xr:uid="{2A473BBA-12AD-4024-8633-491721B5C8FD}"/>
    <hyperlink ref="B25" location="TIAPersonnel!B2" display="TIAPersonnel!B2" xr:uid="{66BD5D92-DF4B-44E4-B5EA-0B1E72408D5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1083B-3ED2-43F3-AC4C-1631B7871918}">
  <dimension ref="B1:AB15"/>
  <sheetViews>
    <sheetView showGridLines="0" workbookViewId="0">
      <selection activeCell="P12" sqref="P12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2" t="s">
        <v>16</v>
      </c>
      <c r="AB1">
        <f>SUMPRODUCT(LEN(B2)-LEN(SUBSTITUTE(B2,{1,2,3,4,5,6,7,8,9,0},"")))</f>
        <v>4</v>
      </c>
    </row>
    <row r="2" spans="2:28" x14ac:dyDescent="0.35">
      <c r="B2" s="258" t="s">
        <v>0</v>
      </c>
      <c r="C2" s="258"/>
      <c r="D2" s="258"/>
      <c r="E2" s="258"/>
      <c r="F2" s="258"/>
      <c r="G2" s="258"/>
      <c r="H2" s="258"/>
      <c r="I2" s="258"/>
      <c r="J2" s="258"/>
      <c r="K2" s="258"/>
    </row>
    <row r="3" spans="2:28" ht="19" x14ac:dyDescent="0.35">
      <c r="B3" s="259"/>
      <c r="C3" s="260"/>
      <c r="D3" s="260"/>
      <c r="E3" s="261" t="s">
        <v>1</v>
      </c>
      <c r="F3" s="261"/>
      <c r="G3" s="261"/>
      <c r="H3" s="262" t="s">
        <v>2</v>
      </c>
      <c r="I3" s="261" t="s">
        <v>3</v>
      </c>
      <c r="J3" s="261"/>
      <c r="K3" s="263"/>
    </row>
    <row r="4" spans="2:28" x14ac:dyDescent="0.35">
      <c r="B4" s="256" t="s">
        <v>4</v>
      </c>
      <c r="C4" s="257" t="s">
        <v>5</v>
      </c>
      <c r="D4" s="257" t="s">
        <v>187</v>
      </c>
      <c r="E4" s="205" t="s">
        <v>6</v>
      </c>
      <c r="F4" s="205" t="s">
        <v>7</v>
      </c>
      <c r="G4" s="205" t="s">
        <v>8</v>
      </c>
      <c r="H4" s="205" t="s">
        <v>9</v>
      </c>
      <c r="I4" s="205" t="s">
        <v>10</v>
      </c>
      <c r="J4" s="205" t="s">
        <v>11</v>
      </c>
      <c r="K4" s="206" t="s">
        <v>12</v>
      </c>
    </row>
    <row r="5" spans="2:28" ht="28.5" x14ac:dyDescent="0.35">
      <c r="B5" s="207" t="s">
        <v>188</v>
      </c>
      <c r="C5" s="208" t="s">
        <v>189</v>
      </c>
      <c r="D5" s="208" t="s">
        <v>190</v>
      </c>
      <c r="E5" s="209">
        <v>5</v>
      </c>
      <c r="F5" s="209">
        <v>4</v>
      </c>
      <c r="G5" s="209">
        <v>5</v>
      </c>
      <c r="H5" s="209">
        <v>5</v>
      </c>
      <c r="I5" s="209">
        <v>5</v>
      </c>
      <c r="J5" s="209">
        <v>5</v>
      </c>
      <c r="K5" s="210">
        <v>5</v>
      </c>
    </row>
    <row r="6" spans="2:28" ht="28.5" x14ac:dyDescent="0.35">
      <c r="B6" s="207" t="s">
        <v>191</v>
      </c>
      <c r="C6" s="208" t="s">
        <v>189</v>
      </c>
      <c r="D6" s="208" t="s">
        <v>192</v>
      </c>
      <c r="E6" s="209">
        <v>4</v>
      </c>
      <c r="F6" s="209">
        <v>1</v>
      </c>
      <c r="G6" s="209">
        <v>4</v>
      </c>
      <c r="H6" s="209">
        <v>4</v>
      </c>
      <c r="I6" s="209">
        <v>4</v>
      </c>
      <c r="J6" s="209">
        <v>4</v>
      </c>
      <c r="K6" s="210">
        <v>4</v>
      </c>
    </row>
    <row r="7" spans="2:28" ht="19" x14ac:dyDescent="0.35">
      <c r="B7" s="207" t="s">
        <v>193</v>
      </c>
      <c r="C7" s="208" t="s">
        <v>189</v>
      </c>
      <c r="D7" s="228" t="s">
        <v>14</v>
      </c>
      <c r="E7" s="209">
        <v>4</v>
      </c>
      <c r="F7" s="209">
        <v>0</v>
      </c>
      <c r="G7" s="209">
        <v>4</v>
      </c>
      <c r="H7" s="209">
        <v>4</v>
      </c>
      <c r="I7" s="209">
        <v>4</v>
      </c>
      <c r="J7" s="209">
        <v>4</v>
      </c>
      <c r="K7" s="210">
        <v>4</v>
      </c>
    </row>
    <row r="8" spans="2:28" ht="28.5" x14ac:dyDescent="0.35">
      <c r="B8" s="207" t="s">
        <v>194</v>
      </c>
      <c r="C8" s="208" t="s">
        <v>27</v>
      </c>
      <c r="D8" s="228"/>
      <c r="E8" s="209">
        <v>8</v>
      </c>
      <c r="F8" s="209">
        <v>1</v>
      </c>
      <c r="G8" s="209">
        <v>8</v>
      </c>
      <c r="H8" s="209">
        <v>8</v>
      </c>
      <c r="I8" s="209">
        <v>8</v>
      </c>
      <c r="J8" s="209">
        <v>8</v>
      </c>
      <c r="K8" s="210">
        <v>8</v>
      </c>
    </row>
    <row r="9" spans="2:28" x14ac:dyDescent="0.35">
      <c r="B9" s="207" t="s">
        <v>195</v>
      </c>
      <c r="C9" s="228" t="s">
        <v>15</v>
      </c>
      <c r="D9" s="228" t="s">
        <v>190</v>
      </c>
      <c r="E9" s="229">
        <v>2</v>
      </c>
      <c r="F9" s="229">
        <v>2</v>
      </c>
      <c r="G9" s="229">
        <v>2</v>
      </c>
      <c r="H9" s="229">
        <v>2</v>
      </c>
      <c r="I9" s="229">
        <v>2</v>
      </c>
      <c r="J9" s="229">
        <v>2</v>
      </c>
      <c r="K9" s="227">
        <v>2</v>
      </c>
    </row>
    <row r="10" spans="2:28" x14ac:dyDescent="0.35">
      <c r="B10" s="207" t="s">
        <v>196</v>
      </c>
      <c r="C10" s="228"/>
      <c r="D10" s="228"/>
      <c r="E10" s="229"/>
      <c r="F10" s="229"/>
      <c r="G10" s="229"/>
      <c r="H10" s="229"/>
      <c r="I10" s="229"/>
      <c r="J10" s="229"/>
      <c r="K10" s="227"/>
    </row>
    <row r="11" spans="2:28" x14ac:dyDescent="0.35">
      <c r="B11" s="207" t="s">
        <v>197</v>
      </c>
      <c r="C11" s="228"/>
      <c r="D11" s="228"/>
      <c r="E11" s="229"/>
      <c r="F11" s="229"/>
      <c r="G11" s="229"/>
      <c r="H11" s="229"/>
      <c r="I11" s="229"/>
      <c r="J11" s="229"/>
      <c r="K11" s="227"/>
    </row>
    <row r="12" spans="2:28" x14ac:dyDescent="0.35">
      <c r="B12" s="207" t="s">
        <v>198</v>
      </c>
      <c r="C12" s="228"/>
      <c r="D12" s="228"/>
      <c r="E12" s="229"/>
      <c r="F12" s="229"/>
      <c r="G12" s="229"/>
      <c r="H12" s="229"/>
      <c r="I12" s="229"/>
      <c r="J12" s="229"/>
      <c r="K12" s="227"/>
    </row>
    <row r="13" spans="2:28" x14ac:dyDescent="0.35">
      <c r="B13" s="207" t="s">
        <v>199</v>
      </c>
      <c r="C13" s="228"/>
      <c r="D13" s="228"/>
      <c r="E13" s="229"/>
      <c r="F13" s="229"/>
      <c r="G13" s="229"/>
      <c r="H13" s="229"/>
      <c r="I13" s="229"/>
      <c r="J13" s="229"/>
      <c r="K13" s="227"/>
    </row>
    <row r="14" spans="2:28" ht="28.5" x14ac:dyDescent="0.35">
      <c r="B14" s="207" t="s">
        <v>200</v>
      </c>
      <c r="C14" s="208" t="s">
        <v>15</v>
      </c>
      <c r="D14" s="228" t="s">
        <v>14</v>
      </c>
      <c r="E14" s="209">
        <v>6</v>
      </c>
      <c r="F14" s="209">
        <v>2</v>
      </c>
      <c r="G14" s="209">
        <v>6</v>
      </c>
      <c r="H14" s="209">
        <v>6</v>
      </c>
      <c r="I14" s="209">
        <v>6</v>
      </c>
      <c r="J14" s="209">
        <v>6</v>
      </c>
      <c r="K14" s="210">
        <v>6</v>
      </c>
    </row>
    <row r="15" spans="2:28" ht="19" x14ac:dyDescent="0.35">
      <c r="B15" s="211" t="s">
        <v>201</v>
      </c>
      <c r="C15" s="212" t="s">
        <v>15</v>
      </c>
      <c r="D15" s="230"/>
      <c r="E15" s="213">
        <v>4</v>
      </c>
      <c r="F15" s="213">
        <v>1</v>
      </c>
      <c r="G15" s="213">
        <v>4</v>
      </c>
      <c r="H15" s="213">
        <v>4</v>
      </c>
      <c r="I15" s="213">
        <v>4</v>
      </c>
      <c r="J15" s="213">
        <v>4</v>
      </c>
      <c r="K15" s="214">
        <v>4</v>
      </c>
    </row>
  </sheetData>
  <mergeCells count="14">
    <mergeCell ref="D14:D15"/>
    <mergeCell ref="G9:G13"/>
    <mergeCell ref="H9:H13"/>
    <mergeCell ref="I9:I13"/>
    <mergeCell ref="J9:J13"/>
    <mergeCell ref="B2:K2"/>
    <mergeCell ref="E3:G3"/>
    <mergeCell ref="I3:K3"/>
    <mergeCell ref="K9:K13"/>
    <mergeCell ref="D7:D8"/>
    <mergeCell ref="C9:C13"/>
    <mergeCell ref="D9:D13"/>
    <mergeCell ref="E9:E13"/>
    <mergeCell ref="F9:F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A23ED-DE3F-4EC7-865C-AED469CE1106}">
  <dimension ref="B1:M65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2" t="s">
        <v>16</v>
      </c>
    </row>
    <row r="2" spans="2:13" x14ac:dyDescent="0.35">
      <c r="B2" s="231" t="s">
        <v>17</v>
      </c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2:13" ht="51" x14ac:dyDescent="0.35">
      <c r="B3" s="3"/>
      <c r="C3" s="4"/>
      <c r="D3" s="5" t="s">
        <v>18</v>
      </c>
      <c r="E3" s="6"/>
      <c r="F3" s="7" t="s">
        <v>19</v>
      </c>
      <c r="G3" s="8" t="s">
        <v>20</v>
      </c>
      <c r="H3" s="8" t="s">
        <v>21</v>
      </c>
      <c r="I3" s="9" t="s">
        <v>22</v>
      </c>
      <c r="J3" s="10"/>
      <c r="K3" s="11"/>
      <c r="L3" s="8" t="s">
        <v>20</v>
      </c>
      <c r="M3" s="12" t="s">
        <v>21</v>
      </c>
    </row>
    <row r="4" spans="2:13" x14ac:dyDescent="0.35">
      <c r="B4" s="13" t="s">
        <v>23</v>
      </c>
      <c r="C4" s="14" t="s">
        <v>6</v>
      </c>
      <c r="D4" s="14" t="s">
        <v>7</v>
      </c>
      <c r="E4" s="14" t="s">
        <v>8</v>
      </c>
      <c r="F4" s="15" t="s">
        <v>9</v>
      </c>
      <c r="G4" s="232" t="s">
        <v>24</v>
      </c>
      <c r="H4" s="233"/>
      <c r="I4" s="14" t="s">
        <v>10</v>
      </c>
      <c r="J4" s="14" t="s">
        <v>11</v>
      </c>
      <c r="K4" s="14" t="s">
        <v>12</v>
      </c>
      <c r="L4" s="232" t="s">
        <v>25</v>
      </c>
      <c r="M4" s="234"/>
    </row>
    <row r="5" spans="2:13" x14ac:dyDescent="0.35">
      <c r="B5" s="16" t="s">
        <v>26</v>
      </c>
      <c r="C5" s="17">
        <v>13.579000000000001</v>
      </c>
      <c r="D5" s="17">
        <v>14.612</v>
      </c>
      <c r="E5" s="17">
        <v>16.911999999999999</v>
      </c>
      <c r="F5" s="18">
        <v>10.823</v>
      </c>
      <c r="G5" s="19">
        <v>-7.2999999999999995E-2</v>
      </c>
      <c r="H5" s="19">
        <v>0.38700000000000001</v>
      </c>
      <c r="I5" s="17">
        <v>11.65</v>
      </c>
      <c r="J5" s="17">
        <v>12.052</v>
      </c>
      <c r="K5" s="17">
        <v>12.81</v>
      </c>
      <c r="L5" s="19">
        <v>5.8000000000000003E-2</v>
      </c>
      <c r="M5" s="20">
        <v>0.313</v>
      </c>
    </row>
    <row r="6" spans="2:13" x14ac:dyDescent="0.35">
      <c r="B6" s="16" t="s">
        <v>13</v>
      </c>
      <c r="C6" s="17">
        <v>4.8250000000000002</v>
      </c>
      <c r="D6" s="17">
        <v>8.2010000000000005</v>
      </c>
      <c r="E6" s="17">
        <v>15.052</v>
      </c>
      <c r="F6" s="18">
        <v>14.398999999999999</v>
      </c>
      <c r="G6" s="19">
        <v>0.44</v>
      </c>
      <c r="H6" s="19">
        <v>0.28199999999999997</v>
      </c>
      <c r="I6" s="17">
        <v>13.003</v>
      </c>
      <c r="J6" s="17">
        <v>13.593999999999999</v>
      </c>
      <c r="K6" s="17">
        <v>14.208</v>
      </c>
      <c r="L6" s="19">
        <v>-4.0000000000000001E-3</v>
      </c>
      <c r="M6" s="21">
        <v>0.36499999999999999</v>
      </c>
    </row>
    <row r="7" spans="2:13" x14ac:dyDescent="0.35">
      <c r="B7" s="16" t="s">
        <v>27</v>
      </c>
      <c r="C7" s="17">
        <v>2.597</v>
      </c>
      <c r="D7" s="17">
        <v>3.59</v>
      </c>
      <c r="E7" s="17">
        <v>0</v>
      </c>
      <c r="F7" s="18">
        <v>0</v>
      </c>
      <c r="G7" s="19">
        <v>-1</v>
      </c>
      <c r="H7" s="19">
        <v>4.7E-2</v>
      </c>
      <c r="I7" s="17">
        <v>0</v>
      </c>
      <c r="J7" s="17">
        <v>0</v>
      </c>
      <c r="K7" s="17">
        <v>0</v>
      </c>
      <c r="L7" s="19">
        <v>0</v>
      </c>
      <c r="M7" s="21">
        <v>0</v>
      </c>
    </row>
    <row r="8" spans="2:13" x14ac:dyDescent="0.35">
      <c r="B8" s="16" t="s">
        <v>15</v>
      </c>
      <c r="C8" s="17">
        <v>8.52</v>
      </c>
      <c r="D8" s="17">
        <v>10.143000000000001</v>
      </c>
      <c r="E8" s="17">
        <v>10.686</v>
      </c>
      <c r="F8" s="18">
        <v>11.773999999999999</v>
      </c>
      <c r="G8" s="19">
        <v>0.114</v>
      </c>
      <c r="H8" s="19">
        <v>0.28399999999999997</v>
      </c>
      <c r="I8" s="17">
        <v>11.773999999999999</v>
      </c>
      <c r="J8" s="17">
        <v>12.31</v>
      </c>
      <c r="K8" s="17">
        <v>12.866</v>
      </c>
      <c r="L8" s="19">
        <v>0.03</v>
      </c>
      <c r="M8" s="21">
        <v>0.32200000000000001</v>
      </c>
    </row>
    <row r="9" spans="2:13" x14ac:dyDescent="0.35">
      <c r="B9" s="22" t="s">
        <v>28</v>
      </c>
      <c r="C9" s="23">
        <v>29.521000000000001</v>
      </c>
      <c r="D9" s="23">
        <v>36.546000000000006</v>
      </c>
      <c r="E9" s="23">
        <v>42.65</v>
      </c>
      <c r="F9" s="24">
        <v>36.996000000000002</v>
      </c>
      <c r="G9" s="25">
        <v>7.8E-2</v>
      </c>
      <c r="H9" s="26">
        <v>1</v>
      </c>
      <c r="I9" s="23">
        <v>36.427</v>
      </c>
      <c r="J9" s="23">
        <v>37.956000000000003</v>
      </c>
      <c r="K9" s="23">
        <v>39.884</v>
      </c>
      <c r="L9" s="27">
        <v>2.5000000000000001E-2</v>
      </c>
      <c r="M9" s="28">
        <v>1</v>
      </c>
    </row>
    <row r="10" spans="2:13" x14ac:dyDescent="0.35">
      <c r="B10" s="29"/>
      <c r="C10" s="29"/>
      <c r="D10" s="29"/>
      <c r="E10" s="30"/>
      <c r="F10" s="30"/>
      <c r="G10" s="30"/>
      <c r="H10" s="30"/>
      <c r="I10" s="30"/>
      <c r="J10" s="30"/>
      <c r="K10" s="30"/>
      <c r="L10" s="30"/>
      <c r="M10" s="30"/>
    </row>
    <row r="11" spans="2:13" x14ac:dyDescent="0.35">
      <c r="B11" s="231" t="s">
        <v>29</v>
      </c>
      <c r="C11" s="231"/>
      <c r="D11" s="231"/>
      <c r="E11" s="231"/>
      <c r="F11" s="231"/>
      <c r="G11" s="231"/>
      <c r="H11" s="231"/>
      <c r="I11" s="231"/>
      <c r="J11" s="231"/>
      <c r="K11" s="231"/>
      <c r="L11" s="231"/>
      <c r="M11" s="231"/>
    </row>
    <row r="12" spans="2:13" ht="48.5" x14ac:dyDescent="0.35">
      <c r="B12" s="31" t="s">
        <v>30</v>
      </c>
      <c r="C12" s="32"/>
      <c r="D12" s="33" t="s">
        <v>18</v>
      </c>
      <c r="E12" s="34"/>
      <c r="F12" s="35" t="s">
        <v>19</v>
      </c>
      <c r="G12" s="36" t="s">
        <v>20</v>
      </c>
      <c r="H12" s="36" t="s">
        <v>21</v>
      </c>
      <c r="I12" s="37" t="s">
        <v>22</v>
      </c>
      <c r="J12" s="38"/>
      <c r="K12" s="39"/>
      <c r="L12" s="36" t="s">
        <v>20</v>
      </c>
      <c r="M12" s="40" t="s">
        <v>21</v>
      </c>
    </row>
    <row r="13" spans="2:13" x14ac:dyDescent="0.35">
      <c r="B13" s="41" t="s">
        <v>23</v>
      </c>
      <c r="C13" s="42" t="s">
        <v>6</v>
      </c>
      <c r="D13" s="42" t="s">
        <v>7</v>
      </c>
      <c r="E13" s="42" t="s">
        <v>8</v>
      </c>
      <c r="F13" s="43" t="s">
        <v>9</v>
      </c>
      <c r="G13" s="235" t="s">
        <v>24</v>
      </c>
      <c r="H13" s="236"/>
      <c r="I13" s="42" t="s">
        <v>10</v>
      </c>
      <c r="J13" s="42" t="s">
        <v>11</v>
      </c>
      <c r="K13" s="42" t="s">
        <v>12</v>
      </c>
      <c r="L13" s="235" t="s">
        <v>25</v>
      </c>
      <c r="M13" s="237"/>
    </row>
    <row r="14" spans="2:13" x14ac:dyDescent="0.35">
      <c r="B14" s="44" t="s">
        <v>31</v>
      </c>
      <c r="C14" s="45"/>
      <c r="D14" s="46"/>
      <c r="E14" s="46"/>
      <c r="F14" s="47"/>
      <c r="G14" s="48"/>
      <c r="H14" s="48"/>
      <c r="I14" s="46"/>
      <c r="J14" s="46"/>
      <c r="K14" s="49"/>
      <c r="L14" s="48"/>
      <c r="M14" s="50"/>
    </row>
    <row r="15" spans="2:13" x14ac:dyDescent="0.35">
      <c r="B15" s="44" t="s">
        <v>32</v>
      </c>
      <c r="C15" s="51">
        <v>1.6240000000000001</v>
      </c>
      <c r="D15" s="51">
        <v>2.5110000000000001</v>
      </c>
      <c r="E15" s="51">
        <v>4.5559999999999992</v>
      </c>
      <c r="F15" s="52">
        <v>3.0500000000000003</v>
      </c>
      <c r="G15" s="53">
        <v>0.23400000000000001</v>
      </c>
      <c r="H15" s="53">
        <v>7.0999999999999994E-2</v>
      </c>
      <c r="I15" s="51">
        <v>3.0500000000000003</v>
      </c>
      <c r="J15" s="51">
        <v>3.0500000000000003</v>
      </c>
      <c r="K15" s="51">
        <v>3.4</v>
      </c>
      <c r="L15" s="53">
        <v>3.6999999999999998E-2</v>
      </c>
      <c r="M15" s="54">
        <v>8.3000000000000004E-2</v>
      </c>
    </row>
    <row r="16" spans="2:13" ht="19" x14ac:dyDescent="0.35">
      <c r="B16" s="55" t="s">
        <v>33</v>
      </c>
      <c r="C16" s="56">
        <v>0.48500000000000004</v>
      </c>
      <c r="D16" s="57">
        <v>0.79799999999999993</v>
      </c>
      <c r="E16" s="58">
        <v>0.41099999999999998</v>
      </c>
      <c r="F16" s="58">
        <v>0.35</v>
      </c>
      <c r="G16" s="59">
        <v>-0.10299999999999999</v>
      </c>
      <c r="H16" s="59">
        <v>1.2999999999999999E-2</v>
      </c>
      <c r="I16" s="57">
        <v>0.35</v>
      </c>
      <c r="J16" s="57">
        <v>0.35</v>
      </c>
      <c r="K16" s="58">
        <v>0.4</v>
      </c>
      <c r="L16" s="59">
        <v>4.5999999999999999E-2</v>
      </c>
      <c r="M16" s="59">
        <v>0.01</v>
      </c>
    </row>
    <row r="17" spans="2:13" x14ac:dyDescent="0.35">
      <c r="B17" s="55" t="s">
        <v>34</v>
      </c>
      <c r="C17" s="60">
        <v>1.139</v>
      </c>
      <c r="D17" s="61">
        <v>1.7130000000000001</v>
      </c>
      <c r="E17" s="62">
        <v>4.1449999999999996</v>
      </c>
      <c r="F17" s="62">
        <v>2.7</v>
      </c>
      <c r="G17" s="63">
        <v>0.33300000000000002</v>
      </c>
      <c r="H17" s="63">
        <v>5.8999999999999997E-2</v>
      </c>
      <c r="I17" s="61">
        <v>2.7</v>
      </c>
      <c r="J17" s="61">
        <v>2.7</v>
      </c>
      <c r="K17" s="62">
        <v>3</v>
      </c>
      <c r="L17" s="63">
        <v>3.5999999999999997E-2</v>
      </c>
      <c r="M17" s="63">
        <v>7.2999999999999995E-2</v>
      </c>
    </row>
    <row r="18" spans="2:13" x14ac:dyDescent="0.35">
      <c r="B18" s="64" t="s">
        <v>35</v>
      </c>
      <c r="C18" s="51">
        <v>36.999000000000002</v>
      </c>
      <c r="D18" s="51">
        <v>39.121000000000002</v>
      </c>
      <c r="E18" s="51">
        <v>40.741</v>
      </c>
      <c r="F18" s="65">
        <v>33.945999999999998</v>
      </c>
      <c r="G18" s="66">
        <v>-2.8000000000000001E-2</v>
      </c>
      <c r="H18" s="66">
        <v>0.92900000000000005</v>
      </c>
      <c r="I18" s="51">
        <v>33.377000000000002</v>
      </c>
      <c r="J18" s="51">
        <v>34.905999999999999</v>
      </c>
      <c r="K18" s="51">
        <v>36.484000000000002</v>
      </c>
      <c r="L18" s="66">
        <v>2.4E-2</v>
      </c>
      <c r="M18" s="67">
        <v>0.91700000000000004</v>
      </c>
    </row>
    <row r="19" spans="2:13" x14ac:dyDescent="0.35">
      <c r="B19" s="68" t="s">
        <v>36</v>
      </c>
      <c r="C19" s="69">
        <v>38.623000000000005</v>
      </c>
      <c r="D19" s="69">
        <v>41.632000000000005</v>
      </c>
      <c r="E19" s="70">
        <v>45.296999999999997</v>
      </c>
      <c r="F19" s="70">
        <v>36.995999999999995</v>
      </c>
      <c r="G19" s="71">
        <v>-1.4E-2</v>
      </c>
      <c r="H19" s="71">
        <v>1</v>
      </c>
      <c r="I19" s="69">
        <v>36.427</v>
      </c>
      <c r="J19" s="69">
        <v>37.955999999999996</v>
      </c>
      <c r="K19" s="70">
        <v>39.884</v>
      </c>
      <c r="L19" s="71">
        <v>2.5000000000000001E-2</v>
      </c>
      <c r="M19" s="72">
        <v>1</v>
      </c>
    </row>
    <row r="20" spans="2:13" x14ac:dyDescent="0.35">
      <c r="B20" s="44" t="s">
        <v>37</v>
      </c>
      <c r="C20" s="73"/>
      <c r="D20" s="73"/>
      <c r="E20" s="73"/>
      <c r="F20" s="74"/>
      <c r="G20" s="75"/>
      <c r="H20" s="75"/>
      <c r="I20" s="73"/>
      <c r="J20" s="73"/>
      <c r="K20" s="73"/>
      <c r="L20" s="75"/>
      <c r="M20" s="76"/>
    </row>
    <row r="21" spans="2:13" x14ac:dyDescent="0.35">
      <c r="B21" s="44" t="s">
        <v>38</v>
      </c>
      <c r="C21" s="51">
        <v>29.521000000000001</v>
      </c>
      <c r="D21" s="51">
        <v>36.545999999999999</v>
      </c>
      <c r="E21" s="51">
        <v>42.650000000000006</v>
      </c>
      <c r="F21" s="52">
        <v>36.996000000000002</v>
      </c>
      <c r="G21" s="77">
        <v>7.8E-2</v>
      </c>
      <c r="H21" s="77">
        <v>1</v>
      </c>
      <c r="I21" s="51">
        <v>36.427</v>
      </c>
      <c r="J21" s="51">
        <v>37.956000000000003</v>
      </c>
      <c r="K21" s="51">
        <v>39.884</v>
      </c>
      <c r="L21" s="77">
        <v>2.5000000000000001E-2</v>
      </c>
      <c r="M21" s="78">
        <v>1</v>
      </c>
    </row>
    <row r="22" spans="2:13" x14ac:dyDescent="0.35">
      <c r="B22" s="55" t="s">
        <v>39</v>
      </c>
      <c r="C22" s="56">
        <v>20.783000000000001</v>
      </c>
      <c r="D22" s="57">
        <v>22.398</v>
      </c>
      <c r="E22" s="58">
        <v>24.5</v>
      </c>
      <c r="F22" s="58">
        <v>23.654</v>
      </c>
      <c r="G22" s="59">
        <v>4.3999999999999997E-2</v>
      </c>
      <c r="H22" s="59">
        <v>0.63300000000000001</v>
      </c>
      <c r="I22" s="57">
        <v>24.745000000000001</v>
      </c>
      <c r="J22" s="57">
        <v>25.870999999999999</v>
      </c>
      <c r="K22" s="58">
        <v>27.041</v>
      </c>
      <c r="L22" s="59">
        <v>4.5999999999999999E-2</v>
      </c>
      <c r="M22" s="59">
        <v>0.67</v>
      </c>
    </row>
    <row r="23" spans="2:13" x14ac:dyDescent="0.35">
      <c r="B23" s="55" t="s">
        <v>40</v>
      </c>
      <c r="C23" s="79">
        <v>8.59</v>
      </c>
      <c r="D23" s="80">
        <v>13.901</v>
      </c>
      <c r="E23" s="81">
        <v>17.876000000000001</v>
      </c>
      <c r="F23" s="81">
        <v>13.342000000000001</v>
      </c>
      <c r="G23" s="82">
        <v>0.158</v>
      </c>
      <c r="H23" s="82">
        <v>0.36299999999999999</v>
      </c>
      <c r="I23" s="80">
        <v>11.682</v>
      </c>
      <c r="J23" s="80">
        <v>12.085000000000001</v>
      </c>
      <c r="K23" s="81">
        <v>12.843</v>
      </c>
      <c r="L23" s="82">
        <v>-1.2999999999999999E-2</v>
      </c>
      <c r="M23" s="82">
        <v>0.33</v>
      </c>
    </row>
    <row r="24" spans="2:13" x14ac:dyDescent="0.35">
      <c r="B24" s="55" t="s">
        <v>41</v>
      </c>
      <c r="C24" s="60">
        <v>0.14799999999999999</v>
      </c>
      <c r="D24" s="61">
        <v>0.247</v>
      </c>
      <c r="E24" s="62">
        <v>0.27400000000000002</v>
      </c>
      <c r="F24" s="62">
        <v>0</v>
      </c>
      <c r="G24" s="63">
        <v>-1</v>
      </c>
      <c r="H24" s="63">
        <v>5.0000000000000001E-3</v>
      </c>
      <c r="I24" s="61">
        <v>0</v>
      </c>
      <c r="J24" s="61">
        <v>0</v>
      </c>
      <c r="K24" s="62">
        <v>0</v>
      </c>
      <c r="L24" s="63">
        <v>0</v>
      </c>
      <c r="M24" s="63">
        <v>0</v>
      </c>
    </row>
    <row r="25" spans="2:13" x14ac:dyDescent="0.35">
      <c r="B25" s="68" t="s">
        <v>42</v>
      </c>
      <c r="C25" s="83">
        <v>29.521000000000001</v>
      </c>
      <c r="D25" s="83">
        <v>36.545999999999999</v>
      </c>
      <c r="E25" s="84">
        <v>42.650000000000006</v>
      </c>
      <c r="F25" s="84">
        <v>36.996000000000002</v>
      </c>
      <c r="G25" s="71">
        <v>7.8E-2</v>
      </c>
      <c r="H25" s="71">
        <v>1</v>
      </c>
      <c r="I25" s="83">
        <v>36.427</v>
      </c>
      <c r="J25" s="83">
        <v>37.956000000000003</v>
      </c>
      <c r="K25" s="84">
        <v>39.884</v>
      </c>
      <c r="L25" s="71">
        <v>2.5000000000000001E-2</v>
      </c>
      <c r="M25" s="72">
        <v>1</v>
      </c>
    </row>
    <row r="26" spans="2:13" x14ac:dyDescent="0.35">
      <c r="B26" s="85" t="s">
        <v>43</v>
      </c>
      <c r="C26" s="86">
        <v>9.1</v>
      </c>
      <c r="D26" s="86">
        <v>5.0999999999999996</v>
      </c>
      <c r="E26" s="87">
        <v>2.6</v>
      </c>
      <c r="F26" s="87">
        <v>0</v>
      </c>
      <c r="G26" s="88">
        <v>-1</v>
      </c>
      <c r="H26" s="88"/>
      <c r="I26" s="86">
        <v>0</v>
      </c>
      <c r="J26" s="86">
        <v>0</v>
      </c>
      <c r="K26" s="87">
        <v>0</v>
      </c>
      <c r="L26" s="88">
        <v>0</v>
      </c>
      <c r="M26" s="89"/>
    </row>
    <row r="27" spans="2:13" x14ac:dyDescent="0.35">
      <c r="B27" s="44"/>
      <c r="C27" s="80"/>
      <c r="D27" s="80"/>
      <c r="E27" s="80"/>
      <c r="F27" s="80"/>
      <c r="G27" s="90"/>
      <c r="H27" s="90"/>
      <c r="I27" s="80"/>
      <c r="J27" s="80"/>
      <c r="K27" s="80"/>
      <c r="L27" s="90"/>
      <c r="M27" s="91"/>
    </row>
    <row r="28" spans="2:13" x14ac:dyDescent="0.35">
      <c r="B28" s="92" t="s">
        <v>44</v>
      </c>
      <c r="C28" s="93"/>
      <c r="D28" s="93"/>
      <c r="E28" s="93"/>
      <c r="F28" s="93"/>
      <c r="G28" s="94"/>
      <c r="H28" s="94"/>
      <c r="I28" s="93"/>
      <c r="J28" s="93"/>
      <c r="K28" s="93"/>
      <c r="L28" s="94"/>
      <c r="M28" s="94"/>
    </row>
    <row r="29" spans="2:13" x14ac:dyDescent="0.35">
      <c r="B29" s="95" t="s">
        <v>45</v>
      </c>
      <c r="C29" s="96">
        <v>8.2319999999999993</v>
      </c>
      <c r="D29" s="96">
        <v>6.9720000000000013</v>
      </c>
      <c r="E29" s="96">
        <v>2.9209999999999923</v>
      </c>
      <c r="F29" s="97">
        <v>0</v>
      </c>
      <c r="G29" s="98">
        <v>-1</v>
      </c>
      <c r="H29" s="98">
        <v>0</v>
      </c>
      <c r="I29" s="96">
        <v>0</v>
      </c>
      <c r="J29" s="96">
        <v>0</v>
      </c>
      <c r="K29" s="99">
        <v>0</v>
      </c>
      <c r="L29" s="98">
        <v>0</v>
      </c>
      <c r="M29" s="100">
        <v>0</v>
      </c>
    </row>
    <row r="30" spans="2:13" x14ac:dyDescent="0.35">
      <c r="B30" s="101" t="s">
        <v>46</v>
      </c>
      <c r="C30" s="80"/>
      <c r="D30" s="80"/>
      <c r="E30" s="80"/>
      <c r="F30" s="102"/>
      <c r="G30" s="53"/>
      <c r="H30" s="53"/>
      <c r="I30" s="80"/>
      <c r="J30" s="80"/>
      <c r="K30" s="80"/>
      <c r="L30" s="53"/>
      <c r="M30" s="54"/>
    </row>
    <row r="31" spans="2:13" x14ac:dyDescent="0.35">
      <c r="B31" s="101" t="s">
        <v>47</v>
      </c>
      <c r="C31" s="51">
        <v>1.716</v>
      </c>
      <c r="D31" s="51">
        <v>2.5110000000000001</v>
      </c>
      <c r="E31" s="51">
        <v>3.3380000000000001</v>
      </c>
      <c r="F31" s="52">
        <v>3.0500000000000003</v>
      </c>
      <c r="G31" s="53">
        <v>0.21099999999999999</v>
      </c>
      <c r="H31" s="53">
        <v>6.5000000000000002E-2</v>
      </c>
      <c r="I31" s="51">
        <v>3.0500000000000003</v>
      </c>
      <c r="J31" s="51">
        <v>3.0500000000000003</v>
      </c>
      <c r="K31" s="51">
        <v>3.4</v>
      </c>
      <c r="L31" s="53">
        <v>3.6999999999999998E-2</v>
      </c>
      <c r="M31" s="54">
        <v>8.3000000000000004E-2</v>
      </c>
    </row>
    <row r="32" spans="2:13" ht="19" x14ac:dyDescent="0.35">
      <c r="B32" s="103" t="s">
        <v>48</v>
      </c>
      <c r="C32" s="56">
        <v>0.69</v>
      </c>
      <c r="D32" s="57">
        <v>0.91399999999999992</v>
      </c>
      <c r="E32" s="57">
        <v>0.41099999999999998</v>
      </c>
      <c r="F32" s="104">
        <v>0.35</v>
      </c>
      <c r="G32" s="59">
        <v>-0.20200000000000001</v>
      </c>
      <c r="H32" s="59">
        <v>1.4999999999999999E-2</v>
      </c>
      <c r="I32" s="57">
        <v>0.35</v>
      </c>
      <c r="J32" s="57">
        <v>0.35</v>
      </c>
      <c r="K32" s="58">
        <v>0.4</v>
      </c>
      <c r="L32" s="59">
        <v>4.5999999999999999E-2</v>
      </c>
      <c r="M32" s="59">
        <v>0.01</v>
      </c>
    </row>
    <row r="33" spans="2:13" x14ac:dyDescent="0.35">
      <c r="B33" s="103" t="s">
        <v>49</v>
      </c>
      <c r="C33" s="79">
        <v>0.03</v>
      </c>
      <c r="D33" s="80">
        <v>0.11600000000000001</v>
      </c>
      <c r="E33" s="80">
        <v>0</v>
      </c>
      <c r="F33" s="102">
        <v>0</v>
      </c>
      <c r="G33" s="82">
        <v>-1</v>
      </c>
      <c r="H33" s="82">
        <v>1E-3</v>
      </c>
      <c r="I33" s="80">
        <v>0</v>
      </c>
      <c r="J33" s="80">
        <v>0</v>
      </c>
      <c r="K33" s="81">
        <v>0</v>
      </c>
      <c r="L33" s="82">
        <v>0</v>
      </c>
      <c r="M33" s="82">
        <v>0</v>
      </c>
    </row>
    <row r="34" spans="2:13" x14ac:dyDescent="0.35">
      <c r="B34" s="103" t="s">
        <v>50</v>
      </c>
      <c r="C34" s="60">
        <v>1.026</v>
      </c>
      <c r="D34" s="61">
        <v>1.597</v>
      </c>
      <c r="E34" s="61">
        <v>2.927</v>
      </c>
      <c r="F34" s="105">
        <v>2.7</v>
      </c>
      <c r="G34" s="63">
        <v>0.38100000000000001</v>
      </c>
      <c r="H34" s="63">
        <v>5.0999999999999997E-2</v>
      </c>
      <c r="I34" s="61">
        <v>2.7</v>
      </c>
      <c r="J34" s="61">
        <v>2.7</v>
      </c>
      <c r="K34" s="62">
        <v>3</v>
      </c>
      <c r="L34" s="63">
        <v>3.5999999999999997E-2</v>
      </c>
      <c r="M34" s="63">
        <v>7.2999999999999995E-2</v>
      </c>
    </row>
    <row r="35" spans="2:13" x14ac:dyDescent="0.35">
      <c r="B35" s="101" t="s">
        <v>35</v>
      </c>
      <c r="C35" s="51">
        <v>37.585999999999999</v>
      </c>
      <c r="D35" s="51">
        <v>37.994</v>
      </c>
      <c r="E35" s="51">
        <v>40.741</v>
      </c>
      <c r="F35" s="52">
        <v>33.945999999999998</v>
      </c>
      <c r="G35" s="53">
        <v>-3.3000000000000002E-2</v>
      </c>
      <c r="H35" s="53">
        <v>0.92800000000000005</v>
      </c>
      <c r="I35" s="51">
        <v>33.377000000000002</v>
      </c>
      <c r="J35" s="51">
        <v>34.905999999999999</v>
      </c>
      <c r="K35" s="51">
        <v>36.484000000000002</v>
      </c>
      <c r="L35" s="53">
        <v>2.4E-2</v>
      </c>
      <c r="M35" s="54">
        <v>0.91700000000000004</v>
      </c>
    </row>
    <row r="36" spans="2:13" ht="19" x14ac:dyDescent="0.35">
      <c r="B36" s="101" t="s">
        <v>51</v>
      </c>
      <c r="C36" s="51">
        <v>0</v>
      </c>
      <c r="D36" s="51">
        <v>0</v>
      </c>
      <c r="E36" s="51">
        <v>1.218</v>
      </c>
      <c r="F36" s="52">
        <v>0</v>
      </c>
      <c r="G36" s="53">
        <v>0</v>
      </c>
      <c r="H36" s="53">
        <v>7.0000000000000001E-3</v>
      </c>
      <c r="I36" s="51">
        <v>0</v>
      </c>
      <c r="J36" s="51">
        <v>0</v>
      </c>
      <c r="K36" s="51">
        <v>0</v>
      </c>
      <c r="L36" s="53">
        <v>0</v>
      </c>
      <c r="M36" s="54">
        <v>0</v>
      </c>
    </row>
    <row r="37" spans="2:13" x14ac:dyDescent="0.35">
      <c r="B37" s="106" t="s">
        <v>52</v>
      </c>
      <c r="C37" s="83">
        <v>39.302</v>
      </c>
      <c r="D37" s="83">
        <v>40.505000000000003</v>
      </c>
      <c r="E37" s="83">
        <v>45.296999999999997</v>
      </c>
      <c r="F37" s="107">
        <v>36.995999999999995</v>
      </c>
      <c r="G37" s="108">
        <v>-0.02</v>
      </c>
      <c r="H37" s="108">
        <v>1</v>
      </c>
      <c r="I37" s="83">
        <v>36.427</v>
      </c>
      <c r="J37" s="83">
        <v>37.955999999999996</v>
      </c>
      <c r="K37" s="84">
        <v>39.884</v>
      </c>
      <c r="L37" s="108">
        <v>2.5000000000000001E-2</v>
      </c>
      <c r="M37" s="109">
        <v>1</v>
      </c>
    </row>
    <row r="38" spans="2:13" x14ac:dyDescent="0.35">
      <c r="B38" s="110" t="s">
        <v>53</v>
      </c>
      <c r="C38" s="73"/>
      <c r="D38" s="73"/>
      <c r="E38" s="73"/>
      <c r="F38" s="74"/>
      <c r="G38" s="98"/>
      <c r="H38" s="98"/>
      <c r="I38" s="73"/>
      <c r="J38" s="73"/>
      <c r="K38" s="73"/>
      <c r="L38" s="98"/>
      <c r="M38" s="100"/>
    </row>
    <row r="39" spans="2:13" x14ac:dyDescent="0.35">
      <c r="B39" s="101" t="s">
        <v>54</v>
      </c>
      <c r="C39" s="51">
        <v>31.07</v>
      </c>
      <c r="D39" s="51">
        <v>33.533000000000001</v>
      </c>
      <c r="E39" s="51">
        <v>42.376000000000005</v>
      </c>
      <c r="F39" s="52">
        <v>36.996000000000002</v>
      </c>
      <c r="G39" s="53">
        <v>0.06</v>
      </c>
      <c r="H39" s="53">
        <v>1</v>
      </c>
      <c r="I39" s="51">
        <v>36.427</v>
      </c>
      <c r="J39" s="51">
        <v>37.956000000000003</v>
      </c>
      <c r="K39" s="51">
        <v>39.884</v>
      </c>
      <c r="L39" s="53">
        <v>2.5000000000000001E-2</v>
      </c>
      <c r="M39" s="54">
        <v>1</v>
      </c>
    </row>
    <row r="40" spans="2:13" x14ac:dyDescent="0.35">
      <c r="B40" s="103" t="s">
        <v>39</v>
      </c>
      <c r="C40" s="56">
        <v>20.783999999999999</v>
      </c>
      <c r="D40" s="57">
        <v>22.398</v>
      </c>
      <c r="E40" s="57">
        <v>24.5</v>
      </c>
      <c r="F40" s="104">
        <v>23.654</v>
      </c>
      <c r="G40" s="59">
        <v>4.3999999999999997E-2</v>
      </c>
      <c r="H40" s="59">
        <v>0.63900000000000001</v>
      </c>
      <c r="I40" s="57">
        <v>24.745000000000001</v>
      </c>
      <c r="J40" s="57">
        <v>25.870999999999999</v>
      </c>
      <c r="K40" s="58">
        <v>27.041</v>
      </c>
      <c r="L40" s="59">
        <v>4.5999999999999999E-2</v>
      </c>
      <c r="M40" s="59">
        <v>0.67</v>
      </c>
    </row>
    <row r="41" spans="2:13" x14ac:dyDescent="0.35">
      <c r="B41" s="103" t="s">
        <v>40</v>
      </c>
      <c r="C41" s="60">
        <v>10.286</v>
      </c>
      <c r="D41" s="61">
        <v>11.135</v>
      </c>
      <c r="E41" s="61">
        <v>17.876000000000001</v>
      </c>
      <c r="F41" s="105">
        <v>13.342000000000001</v>
      </c>
      <c r="G41" s="63">
        <v>9.0999999999999998E-2</v>
      </c>
      <c r="H41" s="63">
        <v>0.36099999999999999</v>
      </c>
      <c r="I41" s="61">
        <v>11.682</v>
      </c>
      <c r="J41" s="61">
        <v>12.085000000000001</v>
      </c>
      <c r="K41" s="62">
        <v>12.843</v>
      </c>
      <c r="L41" s="63">
        <v>-1.2999999999999999E-2</v>
      </c>
      <c r="M41" s="63">
        <v>0.33</v>
      </c>
    </row>
    <row r="42" spans="2:13" x14ac:dyDescent="0.35">
      <c r="B42" s="106" t="s">
        <v>55</v>
      </c>
      <c r="C42" s="83">
        <v>31.07</v>
      </c>
      <c r="D42" s="83">
        <v>33.533000000000001</v>
      </c>
      <c r="E42" s="83">
        <v>42.376000000000005</v>
      </c>
      <c r="F42" s="107">
        <v>36.996000000000002</v>
      </c>
      <c r="G42" s="108">
        <v>0.06</v>
      </c>
      <c r="H42" s="108">
        <v>1</v>
      </c>
      <c r="I42" s="83">
        <v>36.427</v>
      </c>
      <c r="J42" s="83">
        <v>37.956000000000003</v>
      </c>
      <c r="K42" s="84">
        <v>39.884</v>
      </c>
      <c r="L42" s="108">
        <v>2.5000000000000001E-2</v>
      </c>
      <c r="M42" s="109">
        <v>1</v>
      </c>
    </row>
    <row r="43" spans="2:13" ht="19" x14ac:dyDescent="0.35">
      <c r="B43" s="101" t="s">
        <v>56</v>
      </c>
      <c r="C43" s="51">
        <v>-1.2549999999999999</v>
      </c>
      <c r="D43" s="51">
        <v>-1.111</v>
      </c>
      <c r="E43" s="51">
        <v>-8.7759999999999998</v>
      </c>
      <c r="F43" s="52">
        <v>-2.3000000000000003</v>
      </c>
      <c r="G43" s="53">
        <v>0.224</v>
      </c>
      <c r="H43" s="53">
        <v>1</v>
      </c>
      <c r="I43" s="51">
        <v>-2.4400000000000004</v>
      </c>
      <c r="J43" s="51">
        <v>-2.58</v>
      </c>
      <c r="K43" s="111">
        <v>-2.8</v>
      </c>
      <c r="L43" s="53">
        <v>6.8000000000000005E-2</v>
      </c>
      <c r="M43" s="54">
        <v>1</v>
      </c>
    </row>
    <row r="44" spans="2:13" ht="19" x14ac:dyDescent="0.35">
      <c r="B44" s="103" t="s">
        <v>57</v>
      </c>
      <c r="C44" s="56">
        <v>-0.56899999999999995</v>
      </c>
      <c r="D44" s="57">
        <v>-0.22800000000000001</v>
      </c>
      <c r="E44" s="57">
        <v>-0.22900000000000001</v>
      </c>
      <c r="F44" s="104">
        <v>-0.2</v>
      </c>
      <c r="G44" s="59">
        <v>-0.29399999999999998</v>
      </c>
      <c r="H44" s="59">
        <v>0.193</v>
      </c>
      <c r="I44" s="57">
        <v>-0.24</v>
      </c>
      <c r="J44" s="57">
        <v>-0.28000000000000003</v>
      </c>
      <c r="K44" s="57">
        <v>-0.3</v>
      </c>
      <c r="L44" s="59">
        <v>0.14499999999999999</v>
      </c>
      <c r="M44" s="59">
        <v>0.1</v>
      </c>
    </row>
    <row r="45" spans="2:13" ht="19" x14ac:dyDescent="0.35">
      <c r="B45" s="103" t="s">
        <v>58</v>
      </c>
      <c r="C45" s="79">
        <v>0</v>
      </c>
      <c r="D45" s="80">
        <v>0</v>
      </c>
      <c r="E45" s="80">
        <v>4.1000000000000002E-2</v>
      </c>
      <c r="F45" s="102">
        <v>0</v>
      </c>
      <c r="G45" s="82">
        <v>0</v>
      </c>
      <c r="H45" s="82">
        <v>-1E-3</v>
      </c>
      <c r="I45" s="80">
        <v>0</v>
      </c>
      <c r="J45" s="80">
        <v>0</v>
      </c>
      <c r="K45" s="80">
        <v>0</v>
      </c>
      <c r="L45" s="82">
        <v>0</v>
      </c>
      <c r="M45" s="82">
        <v>0</v>
      </c>
    </row>
    <row r="46" spans="2:13" x14ac:dyDescent="0.35">
      <c r="B46" s="103" t="s">
        <v>59</v>
      </c>
      <c r="C46" s="60">
        <v>-0.68600000000000005</v>
      </c>
      <c r="D46" s="61">
        <v>-0.88300000000000001</v>
      </c>
      <c r="E46" s="61">
        <v>-8.5879999999999992</v>
      </c>
      <c r="F46" s="105">
        <v>-2.1</v>
      </c>
      <c r="G46" s="63">
        <v>0.45200000000000001</v>
      </c>
      <c r="H46" s="63">
        <v>0.80800000000000005</v>
      </c>
      <c r="I46" s="61">
        <v>-2.2000000000000002</v>
      </c>
      <c r="J46" s="61">
        <v>-2.2999999999999998</v>
      </c>
      <c r="K46" s="61">
        <v>-2.5</v>
      </c>
      <c r="L46" s="63">
        <v>0.06</v>
      </c>
      <c r="M46" s="63">
        <v>0.9</v>
      </c>
    </row>
    <row r="47" spans="2:13" ht="19" x14ac:dyDescent="0.35">
      <c r="B47" s="112" t="s">
        <v>60</v>
      </c>
      <c r="C47" s="113">
        <v>6.9769999999999994</v>
      </c>
      <c r="D47" s="113">
        <v>5.8610000000000015</v>
      </c>
      <c r="E47" s="113">
        <v>-5.8550000000000075</v>
      </c>
      <c r="F47" s="114">
        <v>-2.3000000000000003</v>
      </c>
      <c r="G47" s="115">
        <v>-1.6910000000000001</v>
      </c>
      <c r="H47" s="115">
        <v>4.9000000000000002E-2</v>
      </c>
      <c r="I47" s="113">
        <v>-2.4400000000000004</v>
      </c>
      <c r="J47" s="113">
        <v>-2.58</v>
      </c>
      <c r="K47" s="116">
        <v>-2.8</v>
      </c>
      <c r="L47" s="115">
        <v>6.8000000000000005E-2</v>
      </c>
      <c r="M47" s="117">
        <v>1</v>
      </c>
    </row>
    <row r="48" spans="2:13" x14ac:dyDescent="0.35">
      <c r="B48" s="44"/>
      <c r="C48" s="80"/>
      <c r="D48" s="80"/>
      <c r="E48" s="80"/>
      <c r="F48" s="80"/>
      <c r="G48" s="118"/>
      <c r="H48" s="118"/>
      <c r="I48" s="80"/>
      <c r="J48" s="80"/>
      <c r="K48" s="80"/>
      <c r="L48" s="118"/>
      <c r="M48" s="118"/>
    </row>
    <row r="49" spans="2:13" x14ac:dyDescent="0.35">
      <c r="B49" s="44" t="s">
        <v>61</v>
      </c>
      <c r="C49" s="80"/>
      <c r="D49" s="80"/>
      <c r="E49" s="80"/>
      <c r="F49" s="80"/>
      <c r="G49" s="119"/>
      <c r="H49" s="119"/>
      <c r="I49" s="80"/>
      <c r="J49" s="80"/>
      <c r="K49" s="80"/>
      <c r="L49" s="119"/>
      <c r="M49" s="119"/>
    </row>
    <row r="50" spans="2:13" x14ac:dyDescent="0.35">
      <c r="B50" s="120" t="s">
        <v>62</v>
      </c>
      <c r="C50" s="73">
        <v>0.52600000000000002</v>
      </c>
      <c r="D50" s="73">
        <v>0.50800000000000001</v>
      </c>
      <c r="E50" s="73">
        <v>0.44</v>
      </c>
      <c r="F50" s="74">
        <v>0.6</v>
      </c>
      <c r="G50" s="121">
        <v>4.4999999999999998E-2</v>
      </c>
      <c r="H50" s="121">
        <v>1.6E-2</v>
      </c>
      <c r="I50" s="73">
        <v>0.6</v>
      </c>
      <c r="J50" s="73">
        <v>0.6</v>
      </c>
      <c r="K50" s="73">
        <v>0.6</v>
      </c>
      <c r="L50" s="121">
        <v>0</v>
      </c>
      <c r="M50" s="122">
        <v>1.7999999999999999E-2</v>
      </c>
    </row>
    <row r="51" spans="2:13" x14ac:dyDescent="0.35">
      <c r="B51" s="123" t="s">
        <v>63</v>
      </c>
      <c r="C51" s="80"/>
      <c r="D51" s="80"/>
      <c r="E51" s="80"/>
      <c r="F51" s="102"/>
      <c r="G51" s="82"/>
      <c r="H51" s="82"/>
      <c r="I51" s="80"/>
      <c r="J51" s="80"/>
      <c r="K51" s="80"/>
      <c r="L51" s="82"/>
      <c r="M51" s="124"/>
    </row>
    <row r="52" spans="2:13" x14ac:dyDescent="0.35">
      <c r="B52" s="123" t="s">
        <v>64</v>
      </c>
      <c r="C52" s="125">
        <v>-0.56899999999999995</v>
      </c>
      <c r="D52" s="126">
        <v>-0.22800000000000001</v>
      </c>
      <c r="E52" s="126">
        <v>-0.22900000000000001</v>
      </c>
      <c r="F52" s="127">
        <v>-0.2</v>
      </c>
      <c r="G52" s="128">
        <v>-0.29399999999999998</v>
      </c>
      <c r="H52" s="128">
        <v>1</v>
      </c>
      <c r="I52" s="126">
        <v>-0.24</v>
      </c>
      <c r="J52" s="126">
        <v>-0.28000000000000003</v>
      </c>
      <c r="K52" s="126">
        <v>-0.3</v>
      </c>
      <c r="L52" s="128">
        <v>0.14499999999999999</v>
      </c>
      <c r="M52" s="128">
        <v>1</v>
      </c>
    </row>
    <row r="53" spans="2:13" x14ac:dyDescent="0.35">
      <c r="B53" s="55" t="s">
        <v>65</v>
      </c>
      <c r="C53" s="80">
        <v>14.566000000000001</v>
      </c>
      <c r="D53" s="80">
        <v>15.551</v>
      </c>
      <c r="E53" s="80">
        <v>24.265000000000001</v>
      </c>
      <c r="F53" s="102">
        <v>16</v>
      </c>
      <c r="G53" s="82">
        <v>3.2000000000000001E-2</v>
      </c>
      <c r="H53" s="82">
        <v>0.52</v>
      </c>
      <c r="I53" s="80">
        <v>16</v>
      </c>
      <c r="J53" s="80">
        <v>16</v>
      </c>
      <c r="K53" s="80">
        <v>16</v>
      </c>
      <c r="L53" s="82">
        <v>0</v>
      </c>
      <c r="M53" s="124">
        <v>0.48499999999999999</v>
      </c>
    </row>
    <row r="54" spans="2:13" x14ac:dyDescent="0.35">
      <c r="B54" s="55" t="s">
        <v>66</v>
      </c>
      <c r="C54" s="80">
        <v>0.63100000000000001</v>
      </c>
      <c r="D54" s="80">
        <v>1.655</v>
      </c>
      <c r="E54" s="80">
        <v>0.76500000000000001</v>
      </c>
      <c r="F54" s="102">
        <v>0.4</v>
      </c>
      <c r="G54" s="82">
        <v>-0.14099999999999999</v>
      </c>
      <c r="H54" s="82">
        <v>2.5000000000000001E-2</v>
      </c>
      <c r="I54" s="80">
        <v>0.4</v>
      </c>
      <c r="J54" s="80">
        <v>0.4</v>
      </c>
      <c r="K54" s="80">
        <v>0.4</v>
      </c>
      <c r="L54" s="82">
        <v>0</v>
      </c>
      <c r="M54" s="124">
        <v>1.2E-2</v>
      </c>
    </row>
    <row r="55" spans="2:13" x14ac:dyDescent="0.35">
      <c r="B55" s="55" t="s">
        <v>67</v>
      </c>
      <c r="C55" s="80">
        <v>12.542</v>
      </c>
      <c r="D55" s="80">
        <v>18.404</v>
      </c>
      <c r="E55" s="80">
        <v>11.94</v>
      </c>
      <c r="F55" s="102">
        <v>16</v>
      </c>
      <c r="G55" s="82">
        <v>8.5000000000000006E-2</v>
      </c>
      <c r="H55" s="82">
        <v>0.439</v>
      </c>
      <c r="I55" s="80">
        <v>16</v>
      </c>
      <c r="J55" s="80">
        <v>16</v>
      </c>
      <c r="K55" s="80">
        <v>16</v>
      </c>
      <c r="L55" s="82">
        <v>0</v>
      </c>
      <c r="M55" s="124">
        <v>0.48499999999999999</v>
      </c>
    </row>
    <row r="56" spans="2:13" x14ac:dyDescent="0.35">
      <c r="B56" s="68" t="s">
        <v>68</v>
      </c>
      <c r="C56" s="83">
        <v>28.265000000000001</v>
      </c>
      <c r="D56" s="83">
        <v>36.118000000000002</v>
      </c>
      <c r="E56" s="83">
        <v>37.410000000000004</v>
      </c>
      <c r="F56" s="107">
        <v>33</v>
      </c>
      <c r="G56" s="108">
        <v>5.2999999999999999E-2</v>
      </c>
      <c r="H56" s="108">
        <v>1</v>
      </c>
      <c r="I56" s="83">
        <v>33</v>
      </c>
      <c r="J56" s="83">
        <v>33</v>
      </c>
      <c r="K56" s="83">
        <v>33</v>
      </c>
      <c r="L56" s="108">
        <v>0</v>
      </c>
      <c r="M56" s="109">
        <v>1</v>
      </c>
    </row>
    <row r="57" spans="2:13" x14ac:dyDescent="0.35">
      <c r="B57" s="129" t="s">
        <v>69</v>
      </c>
      <c r="C57" s="80">
        <v>17.417999999999999</v>
      </c>
      <c r="D57" s="80">
        <v>22.504999999999999</v>
      </c>
      <c r="E57" s="80">
        <v>25.149000000000001</v>
      </c>
      <c r="F57" s="102">
        <v>22</v>
      </c>
      <c r="G57" s="82">
        <v>8.1000000000000003E-2</v>
      </c>
      <c r="H57" s="82">
        <v>0.64500000000000002</v>
      </c>
      <c r="I57" s="80">
        <v>22</v>
      </c>
      <c r="J57" s="80">
        <v>22</v>
      </c>
      <c r="K57" s="80">
        <v>22</v>
      </c>
      <c r="L57" s="82">
        <v>0</v>
      </c>
      <c r="M57" s="124">
        <v>0.66700000000000004</v>
      </c>
    </row>
    <row r="58" spans="2:13" x14ac:dyDescent="0.35">
      <c r="B58" s="129" t="s">
        <v>70</v>
      </c>
      <c r="C58" s="80">
        <v>8.0519999999999996</v>
      </c>
      <c r="D58" s="80">
        <v>11.657</v>
      </c>
      <c r="E58" s="80">
        <v>10.025</v>
      </c>
      <c r="F58" s="102">
        <v>9</v>
      </c>
      <c r="G58" s="82">
        <v>3.7999999999999999E-2</v>
      </c>
      <c r="H58" s="82">
        <v>0.28699999999999998</v>
      </c>
      <c r="I58" s="80">
        <v>9</v>
      </c>
      <c r="J58" s="80">
        <v>9</v>
      </c>
      <c r="K58" s="80">
        <v>9</v>
      </c>
      <c r="L58" s="82">
        <v>0</v>
      </c>
      <c r="M58" s="124">
        <v>0.27300000000000002</v>
      </c>
    </row>
    <row r="59" spans="2:13" x14ac:dyDescent="0.35">
      <c r="B59" s="129" t="s">
        <v>71</v>
      </c>
      <c r="C59" s="80">
        <v>0.20599999999999999</v>
      </c>
      <c r="D59" s="80">
        <v>0.69399999999999995</v>
      </c>
      <c r="E59" s="80">
        <v>0.64700000000000002</v>
      </c>
      <c r="F59" s="102">
        <v>0.2</v>
      </c>
      <c r="G59" s="82">
        <v>-0.01</v>
      </c>
      <c r="H59" s="82">
        <v>1.2E-2</v>
      </c>
      <c r="I59" s="80">
        <v>0.2</v>
      </c>
      <c r="J59" s="80">
        <v>0.2</v>
      </c>
      <c r="K59" s="80">
        <v>0.2</v>
      </c>
      <c r="L59" s="82">
        <v>0</v>
      </c>
      <c r="M59" s="124">
        <v>6.0000000000000001E-3</v>
      </c>
    </row>
    <row r="60" spans="2:13" x14ac:dyDescent="0.35">
      <c r="B60" s="129" t="s">
        <v>72</v>
      </c>
      <c r="C60" s="80">
        <v>1.2190000000000001</v>
      </c>
      <c r="D60" s="80">
        <v>1.262</v>
      </c>
      <c r="E60" s="80">
        <v>1.589</v>
      </c>
      <c r="F60" s="102">
        <v>1.8</v>
      </c>
      <c r="G60" s="82">
        <v>0.13900000000000001</v>
      </c>
      <c r="H60" s="82">
        <v>4.3999999999999997E-2</v>
      </c>
      <c r="I60" s="80">
        <v>1.8</v>
      </c>
      <c r="J60" s="80">
        <v>1.8</v>
      </c>
      <c r="K60" s="80">
        <v>1.8</v>
      </c>
      <c r="L60" s="82">
        <v>0</v>
      </c>
      <c r="M60" s="124">
        <v>5.5E-2</v>
      </c>
    </row>
    <row r="61" spans="2:13" x14ac:dyDescent="0.35">
      <c r="B61" s="130" t="s">
        <v>73</v>
      </c>
      <c r="C61" s="80">
        <v>1.37</v>
      </c>
      <c r="D61" s="80">
        <v>0</v>
      </c>
      <c r="E61" s="80">
        <v>0</v>
      </c>
      <c r="F61" s="102">
        <v>0</v>
      </c>
      <c r="G61" s="82">
        <v>-1</v>
      </c>
      <c r="H61" s="82">
        <v>1.2E-2</v>
      </c>
      <c r="I61" s="80">
        <v>0</v>
      </c>
      <c r="J61" s="80">
        <v>0</v>
      </c>
      <c r="K61" s="80">
        <v>0</v>
      </c>
      <c r="L61" s="82">
        <v>0</v>
      </c>
      <c r="M61" s="124">
        <v>0</v>
      </c>
    </row>
    <row r="62" spans="2:13" x14ac:dyDescent="0.35">
      <c r="B62" s="68" t="s">
        <v>74</v>
      </c>
      <c r="C62" s="83">
        <v>28.265000000000001</v>
      </c>
      <c r="D62" s="83">
        <v>36.118000000000002</v>
      </c>
      <c r="E62" s="83">
        <v>37.409999999999997</v>
      </c>
      <c r="F62" s="107">
        <v>33</v>
      </c>
      <c r="G62" s="108">
        <v>5.2999999999999999E-2</v>
      </c>
      <c r="H62" s="108">
        <v>1</v>
      </c>
      <c r="I62" s="83">
        <v>33</v>
      </c>
      <c r="J62" s="83">
        <v>33</v>
      </c>
      <c r="K62" s="83">
        <v>33</v>
      </c>
      <c r="L62" s="108">
        <v>0</v>
      </c>
      <c r="M62" s="109">
        <v>1</v>
      </c>
    </row>
    <row r="63" spans="2:13" x14ac:dyDescent="0.35">
      <c r="B63" s="131"/>
      <c r="C63" s="132"/>
      <c r="D63" s="132"/>
      <c r="E63" s="133"/>
      <c r="F63" s="133"/>
      <c r="G63" s="133"/>
      <c r="H63" s="133"/>
      <c r="I63" s="133"/>
      <c r="J63" s="133"/>
      <c r="K63" s="134"/>
      <c r="L63" s="134"/>
      <c r="M63" s="134"/>
    </row>
    <row r="64" spans="2:13" x14ac:dyDescent="0.35">
      <c r="B64" s="135"/>
      <c r="C64" s="135"/>
      <c r="D64" s="135"/>
      <c r="E64" s="135"/>
      <c r="F64" s="135"/>
      <c r="G64" s="135"/>
      <c r="H64" s="135"/>
      <c r="I64" s="135"/>
      <c r="J64" s="135"/>
      <c r="K64" s="135"/>
      <c r="L64" s="136"/>
      <c r="M64" s="137"/>
    </row>
    <row r="65" spans="2:13" x14ac:dyDescent="0.35">
      <c r="B65" s="138"/>
      <c r="C65" s="139"/>
      <c r="D65" s="51"/>
      <c r="E65" s="51"/>
      <c r="F65" s="140"/>
      <c r="G65" s="140"/>
      <c r="H65" s="140"/>
      <c r="I65" s="51"/>
      <c r="J65" s="141"/>
      <c r="K65" s="136"/>
      <c r="L65" s="136"/>
      <c r="M65" s="136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6C6BB-3D96-4B22-85FD-EC5245F5D272}">
  <dimension ref="B1:U13"/>
  <sheetViews>
    <sheetView showGridLines="0" workbookViewId="0">
      <selection activeCell="F3" sqref="F3:R3"/>
    </sheetView>
  </sheetViews>
  <sheetFormatPr defaultRowHeight="14.5" x14ac:dyDescent="0.35"/>
  <cols>
    <col min="1" max="1" width="2.6328125" customWidth="1"/>
  </cols>
  <sheetData>
    <row r="1" spans="2:21" x14ac:dyDescent="0.35">
      <c r="B1" s="2" t="s">
        <v>16</v>
      </c>
    </row>
    <row r="2" spans="2:21" x14ac:dyDescent="0.35">
      <c r="B2" s="231" t="s">
        <v>75</v>
      </c>
      <c r="C2" s="241"/>
      <c r="D2" s="24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</row>
    <row r="3" spans="2:21" x14ac:dyDescent="0.35">
      <c r="B3" s="142"/>
      <c r="C3" s="242" t="s">
        <v>76</v>
      </c>
      <c r="D3" s="243"/>
      <c r="E3" s="143" t="s">
        <v>77</v>
      </c>
      <c r="F3" s="244" t="s">
        <v>301</v>
      </c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144"/>
      <c r="T3" s="245" t="s">
        <v>78</v>
      </c>
      <c r="U3" s="247" t="s">
        <v>79</v>
      </c>
    </row>
    <row r="4" spans="2:21" ht="47.5" x14ac:dyDescent="0.35">
      <c r="B4" s="145"/>
      <c r="C4" s="146" t="s">
        <v>80</v>
      </c>
      <c r="D4" s="147" t="s">
        <v>81</v>
      </c>
      <c r="E4" s="238" t="s">
        <v>82</v>
      </c>
      <c r="F4" s="239"/>
      <c r="G4" s="240"/>
      <c r="H4" s="238" t="s">
        <v>83</v>
      </c>
      <c r="I4" s="239"/>
      <c r="J4" s="240"/>
      <c r="K4" s="238" t="s">
        <v>84</v>
      </c>
      <c r="L4" s="239"/>
      <c r="M4" s="239"/>
      <c r="N4" s="239"/>
      <c r="O4" s="239"/>
      <c r="P4" s="239"/>
      <c r="Q4" s="239"/>
      <c r="R4" s="239"/>
      <c r="S4" s="240"/>
      <c r="T4" s="246"/>
      <c r="U4" s="248"/>
    </row>
    <row r="5" spans="2:21" x14ac:dyDescent="0.35">
      <c r="B5" s="148"/>
      <c r="C5" s="149"/>
      <c r="D5" s="150"/>
      <c r="E5" s="238" t="s">
        <v>8</v>
      </c>
      <c r="F5" s="239"/>
      <c r="G5" s="240"/>
      <c r="H5" s="238" t="s">
        <v>9</v>
      </c>
      <c r="I5" s="239"/>
      <c r="J5" s="240"/>
      <c r="K5" s="238" t="s">
        <v>10</v>
      </c>
      <c r="L5" s="239"/>
      <c r="M5" s="240"/>
      <c r="N5" s="238" t="s">
        <v>11</v>
      </c>
      <c r="O5" s="239"/>
      <c r="P5" s="240"/>
      <c r="Q5" s="238" t="s">
        <v>12</v>
      </c>
      <c r="R5" s="239"/>
      <c r="S5" s="240"/>
      <c r="T5" s="151" t="s">
        <v>25</v>
      </c>
      <c r="U5" s="152"/>
    </row>
    <row r="6" spans="2:21" ht="20" x14ac:dyDescent="0.35">
      <c r="B6" s="153" t="s">
        <v>85</v>
      </c>
      <c r="C6" s="154"/>
      <c r="D6" s="155"/>
      <c r="E6" s="156" t="s">
        <v>86</v>
      </c>
      <c r="F6" s="157" t="s">
        <v>87</v>
      </c>
      <c r="G6" s="158" t="s">
        <v>88</v>
      </c>
      <c r="H6" s="156" t="s">
        <v>86</v>
      </c>
      <c r="I6" s="157" t="s">
        <v>87</v>
      </c>
      <c r="J6" s="158" t="s">
        <v>88</v>
      </c>
      <c r="K6" s="156" t="s">
        <v>86</v>
      </c>
      <c r="L6" s="157" t="s">
        <v>87</v>
      </c>
      <c r="M6" s="158" t="s">
        <v>88</v>
      </c>
      <c r="N6" s="156" t="s">
        <v>86</v>
      </c>
      <c r="O6" s="157" t="s">
        <v>87</v>
      </c>
      <c r="P6" s="158" t="s">
        <v>88</v>
      </c>
      <c r="Q6" s="156" t="s">
        <v>86</v>
      </c>
      <c r="R6" s="157" t="s">
        <v>87</v>
      </c>
      <c r="S6" s="158" t="s">
        <v>88</v>
      </c>
      <c r="T6" s="159" t="s">
        <v>89</v>
      </c>
      <c r="U6" s="160"/>
    </row>
    <row r="7" spans="2:21" x14ac:dyDescent="0.35">
      <c r="B7" s="161" t="s">
        <v>90</v>
      </c>
      <c r="C7" s="162">
        <v>29</v>
      </c>
      <c r="D7" s="163">
        <v>29</v>
      </c>
      <c r="E7" s="164">
        <v>30</v>
      </c>
      <c r="F7" s="165">
        <v>24.5</v>
      </c>
      <c r="G7" s="166">
        <v>0.81666666666666665</v>
      </c>
      <c r="H7" s="164">
        <v>31</v>
      </c>
      <c r="I7" s="165">
        <v>23.654</v>
      </c>
      <c r="J7" s="166">
        <v>0.76303225806451613</v>
      </c>
      <c r="K7" s="164">
        <v>31</v>
      </c>
      <c r="L7" s="165">
        <v>24.744999999999997</v>
      </c>
      <c r="M7" s="166">
        <v>0.79822580645161278</v>
      </c>
      <c r="N7" s="164">
        <v>31</v>
      </c>
      <c r="O7" s="165">
        <v>25.870999999999999</v>
      </c>
      <c r="P7" s="166">
        <v>0.83454838709677415</v>
      </c>
      <c r="Q7" s="164">
        <v>31</v>
      </c>
      <c r="R7" s="165">
        <v>27.040999999999997</v>
      </c>
      <c r="S7" s="165">
        <v>0.87229032258064509</v>
      </c>
      <c r="T7" s="167">
        <v>0</v>
      </c>
      <c r="U7" s="167">
        <v>0.99999999999999989</v>
      </c>
    </row>
    <row r="8" spans="2:21" x14ac:dyDescent="0.35">
      <c r="B8" s="168" t="s">
        <v>91</v>
      </c>
      <c r="C8" s="169">
        <v>1</v>
      </c>
      <c r="D8" s="169">
        <v>1</v>
      </c>
      <c r="E8" s="170">
        <v>2</v>
      </c>
      <c r="F8" s="171">
        <v>0.45276543318519824</v>
      </c>
      <c r="G8" s="172">
        <v>0.22638271659259912</v>
      </c>
      <c r="H8" s="170">
        <v>2</v>
      </c>
      <c r="I8" s="171">
        <v>0.48599999999999999</v>
      </c>
      <c r="J8" s="172">
        <v>0.24299999999999999</v>
      </c>
      <c r="K8" s="170">
        <v>2</v>
      </c>
      <c r="L8" s="171">
        <v>0.50900000000000001</v>
      </c>
      <c r="M8" s="172">
        <v>0.2545</v>
      </c>
      <c r="N8" s="170">
        <v>2</v>
      </c>
      <c r="O8" s="171">
        <v>0.53300000000000003</v>
      </c>
      <c r="P8" s="172">
        <v>0.26650000000000001</v>
      </c>
      <c r="Q8" s="173">
        <v>2</v>
      </c>
      <c r="R8" s="171">
        <v>0.55700000000000005</v>
      </c>
      <c r="S8" s="171">
        <v>0.27850000000000003</v>
      </c>
      <c r="T8" s="174">
        <v>0</v>
      </c>
      <c r="U8" s="175">
        <v>6.4516129032258063E-2</v>
      </c>
    </row>
    <row r="9" spans="2:21" x14ac:dyDescent="0.35">
      <c r="B9" s="168" t="s">
        <v>92</v>
      </c>
      <c r="C9" s="176">
        <v>13</v>
      </c>
      <c r="D9" s="176">
        <v>13</v>
      </c>
      <c r="E9" s="177">
        <v>14</v>
      </c>
      <c r="F9" s="178">
        <v>6.9866018392220699</v>
      </c>
      <c r="G9" s="179">
        <v>0.49904298851586215</v>
      </c>
      <c r="H9" s="177">
        <v>14</v>
      </c>
      <c r="I9" s="178">
        <v>6.5049999999999999</v>
      </c>
      <c r="J9" s="179">
        <v>0.46464285714285714</v>
      </c>
      <c r="K9" s="177">
        <v>14</v>
      </c>
      <c r="L9" s="178">
        <v>6.8019999999999996</v>
      </c>
      <c r="M9" s="179">
        <v>0.48585714285714282</v>
      </c>
      <c r="N9" s="177">
        <v>14</v>
      </c>
      <c r="O9" s="178">
        <v>7.1139999999999999</v>
      </c>
      <c r="P9" s="179">
        <v>0.50814285714285712</v>
      </c>
      <c r="Q9" s="180">
        <v>14</v>
      </c>
      <c r="R9" s="178">
        <v>7.4349999999999996</v>
      </c>
      <c r="S9" s="178">
        <v>0.53107142857142853</v>
      </c>
      <c r="T9" s="181">
        <v>0</v>
      </c>
      <c r="U9" s="182">
        <v>0.45161290322580644</v>
      </c>
    </row>
    <row r="10" spans="2:21" x14ac:dyDescent="0.35">
      <c r="B10" s="168" t="s">
        <v>93</v>
      </c>
      <c r="C10" s="176">
        <v>10</v>
      </c>
      <c r="D10" s="176">
        <v>10</v>
      </c>
      <c r="E10" s="177">
        <v>9</v>
      </c>
      <c r="F10" s="178">
        <v>8.2414088969067638</v>
      </c>
      <c r="G10" s="179">
        <v>0.91571209965630707</v>
      </c>
      <c r="H10" s="177">
        <v>10</v>
      </c>
      <c r="I10" s="178">
        <v>8.6530000000000005</v>
      </c>
      <c r="J10" s="179">
        <v>0.86530000000000007</v>
      </c>
      <c r="K10" s="177">
        <v>10</v>
      </c>
      <c r="L10" s="178">
        <v>9.0549999999999997</v>
      </c>
      <c r="M10" s="179">
        <v>0.90549999999999997</v>
      </c>
      <c r="N10" s="177">
        <v>10</v>
      </c>
      <c r="O10" s="178">
        <v>9.4629999999999992</v>
      </c>
      <c r="P10" s="179">
        <v>0.94629999999999992</v>
      </c>
      <c r="Q10" s="180">
        <v>10</v>
      </c>
      <c r="R10" s="178">
        <v>9.891</v>
      </c>
      <c r="S10" s="178">
        <v>0.98909999999999998</v>
      </c>
      <c r="T10" s="181">
        <v>0</v>
      </c>
      <c r="U10" s="182">
        <v>0.32258064516129031</v>
      </c>
    </row>
    <row r="11" spans="2:21" x14ac:dyDescent="0.35">
      <c r="B11" s="168" t="s">
        <v>94</v>
      </c>
      <c r="C11" s="183">
        <v>5</v>
      </c>
      <c r="D11" s="183">
        <v>5</v>
      </c>
      <c r="E11" s="184">
        <v>5</v>
      </c>
      <c r="F11" s="185">
        <v>8.8192238306859689</v>
      </c>
      <c r="G11" s="186">
        <v>1.7638447661371939</v>
      </c>
      <c r="H11" s="184">
        <v>5</v>
      </c>
      <c r="I11" s="185">
        <v>8.01</v>
      </c>
      <c r="J11" s="186">
        <v>1.6019999999999999</v>
      </c>
      <c r="K11" s="184">
        <v>5</v>
      </c>
      <c r="L11" s="185">
        <v>8.3789999999999996</v>
      </c>
      <c r="M11" s="186">
        <v>1.6758</v>
      </c>
      <c r="N11" s="184">
        <v>5</v>
      </c>
      <c r="O11" s="185">
        <v>8.7609999999999992</v>
      </c>
      <c r="P11" s="186">
        <v>1.7521999999999998</v>
      </c>
      <c r="Q11" s="187">
        <v>5</v>
      </c>
      <c r="R11" s="185">
        <v>9.1579999999999995</v>
      </c>
      <c r="S11" s="185">
        <v>1.8315999999999999</v>
      </c>
      <c r="T11" s="188">
        <v>0</v>
      </c>
      <c r="U11" s="189">
        <v>0.16129032258064516</v>
      </c>
    </row>
    <row r="12" spans="2:21" x14ac:dyDescent="0.35">
      <c r="B12" s="215" t="s">
        <v>202</v>
      </c>
      <c r="C12" s="190"/>
      <c r="D12" s="190"/>
      <c r="E12" s="190"/>
      <c r="F12" s="190"/>
      <c r="G12" s="190"/>
      <c r="H12" s="190"/>
      <c r="I12" s="191"/>
      <c r="J12" s="191"/>
      <c r="K12" s="190"/>
      <c r="L12" s="191"/>
      <c r="M12" s="191"/>
      <c r="N12" s="190"/>
      <c r="O12" s="191"/>
      <c r="P12" s="191"/>
      <c r="Q12" s="190"/>
      <c r="R12" s="191"/>
      <c r="S12" s="191"/>
      <c r="T12" s="192"/>
      <c r="U12" s="192"/>
    </row>
    <row r="13" spans="2:21" x14ac:dyDescent="0.35"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410FC-1F14-49D4-8CB3-9205EF5374CF}">
  <dimension ref="B1:AB25"/>
  <sheetViews>
    <sheetView showGridLines="0" workbookViewId="0">
      <selection activeCell="N14" sqref="N14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2" t="s">
        <v>16</v>
      </c>
      <c r="AB1">
        <f>SUMPRODUCT(LEN(B2)-LEN(SUBSTITUTE(B2,{1,2,3,4,5,6,7,8,9,0},"")))</f>
        <v>4</v>
      </c>
    </row>
    <row r="2" spans="2:28" x14ac:dyDescent="0.35">
      <c r="B2" s="258" t="s">
        <v>95</v>
      </c>
      <c r="C2" s="258"/>
      <c r="D2" s="258"/>
      <c r="E2" s="258"/>
      <c r="F2" s="258"/>
      <c r="G2" s="258"/>
      <c r="H2" s="258"/>
      <c r="I2" s="258"/>
      <c r="J2" s="258"/>
      <c r="K2" s="258"/>
    </row>
    <row r="3" spans="2:28" ht="19" x14ac:dyDescent="0.35">
      <c r="B3" s="271"/>
      <c r="C3" s="260"/>
      <c r="D3" s="260"/>
      <c r="E3" s="270" t="s">
        <v>1</v>
      </c>
      <c r="F3" s="270"/>
      <c r="G3" s="270"/>
      <c r="H3" s="262" t="s">
        <v>2</v>
      </c>
      <c r="I3" s="270" t="s">
        <v>3</v>
      </c>
      <c r="J3" s="270"/>
      <c r="K3" s="270"/>
    </row>
    <row r="4" spans="2:28" x14ac:dyDescent="0.35">
      <c r="B4" s="256" t="s">
        <v>4</v>
      </c>
      <c r="C4" s="257" t="s">
        <v>5</v>
      </c>
      <c r="D4" s="257" t="s">
        <v>187</v>
      </c>
      <c r="E4" s="205" t="s">
        <v>6</v>
      </c>
      <c r="F4" s="205" t="s">
        <v>7</v>
      </c>
      <c r="G4" s="205" t="s">
        <v>8</v>
      </c>
      <c r="H4" s="205" t="s">
        <v>9</v>
      </c>
      <c r="I4" s="205" t="s">
        <v>10</v>
      </c>
      <c r="J4" s="205" t="s">
        <v>11</v>
      </c>
      <c r="K4" s="206" t="s">
        <v>12</v>
      </c>
    </row>
    <row r="5" spans="2:28" x14ac:dyDescent="0.35">
      <c r="B5" s="225" t="s">
        <v>203</v>
      </c>
      <c r="C5" s="226" t="s">
        <v>205</v>
      </c>
      <c r="D5" s="249" t="s">
        <v>14</v>
      </c>
      <c r="E5" s="229">
        <v>315</v>
      </c>
      <c r="F5" s="229">
        <v>320</v>
      </c>
      <c r="G5" s="229">
        <v>320</v>
      </c>
      <c r="H5" s="229">
        <v>298</v>
      </c>
      <c r="I5" s="229">
        <v>327</v>
      </c>
      <c r="J5" s="229">
        <v>327</v>
      </c>
      <c r="K5" s="227">
        <v>338</v>
      </c>
    </row>
    <row r="6" spans="2:28" x14ac:dyDescent="0.35">
      <c r="B6" s="266" t="s">
        <v>204</v>
      </c>
      <c r="C6" s="267" t="s">
        <v>206</v>
      </c>
      <c r="D6" s="249"/>
      <c r="E6" s="229"/>
      <c r="F6" s="229"/>
      <c r="G6" s="229"/>
      <c r="H6" s="229"/>
      <c r="I6" s="229"/>
      <c r="J6" s="229"/>
      <c r="K6" s="227"/>
    </row>
    <row r="7" spans="2:28" x14ac:dyDescent="0.35">
      <c r="B7" s="269"/>
      <c r="C7" s="265" t="s">
        <v>207</v>
      </c>
      <c r="D7" s="249"/>
      <c r="E7" s="229"/>
      <c r="F7" s="229"/>
      <c r="G7" s="229"/>
      <c r="H7" s="229"/>
      <c r="I7" s="229"/>
      <c r="J7" s="229"/>
      <c r="K7" s="227"/>
    </row>
    <row r="8" spans="2:28" x14ac:dyDescent="0.35">
      <c r="B8" s="266" t="s">
        <v>208</v>
      </c>
      <c r="C8" s="267" t="s">
        <v>205</v>
      </c>
      <c r="D8" s="249" t="s">
        <v>155</v>
      </c>
      <c r="E8" s="229" t="s">
        <v>211</v>
      </c>
      <c r="F8" s="229" t="s">
        <v>212</v>
      </c>
      <c r="G8" s="229" t="s">
        <v>213</v>
      </c>
      <c r="H8" s="229" t="s">
        <v>214</v>
      </c>
      <c r="I8" s="229" t="s">
        <v>214</v>
      </c>
      <c r="J8" s="229" t="s">
        <v>215</v>
      </c>
      <c r="K8" s="227" t="s">
        <v>215</v>
      </c>
    </row>
    <row r="9" spans="2:28" ht="19" x14ac:dyDescent="0.35">
      <c r="B9" s="266" t="s">
        <v>209</v>
      </c>
      <c r="C9" s="267" t="s">
        <v>206</v>
      </c>
      <c r="D9" s="249"/>
      <c r="E9" s="229"/>
      <c r="F9" s="229"/>
      <c r="G9" s="229"/>
      <c r="H9" s="229"/>
      <c r="I9" s="229"/>
      <c r="J9" s="229"/>
      <c r="K9" s="227"/>
    </row>
    <row r="10" spans="2:28" x14ac:dyDescent="0.35">
      <c r="B10" s="264" t="s">
        <v>210</v>
      </c>
      <c r="C10" s="265" t="s">
        <v>207</v>
      </c>
      <c r="D10" s="249"/>
      <c r="E10" s="229"/>
      <c r="F10" s="229"/>
      <c r="G10" s="229"/>
      <c r="H10" s="229"/>
      <c r="I10" s="229"/>
      <c r="J10" s="229"/>
      <c r="K10" s="227"/>
    </row>
    <row r="11" spans="2:28" x14ac:dyDescent="0.35">
      <c r="B11" s="266" t="s">
        <v>216</v>
      </c>
      <c r="C11" s="267" t="s">
        <v>205</v>
      </c>
      <c r="D11" s="249" t="s">
        <v>190</v>
      </c>
      <c r="E11" s="229">
        <v>46</v>
      </c>
      <c r="F11" s="229">
        <v>56</v>
      </c>
      <c r="G11" s="229">
        <v>56</v>
      </c>
      <c r="H11" s="229">
        <v>49</v>
      </c>
      <c r="I11" s="229">
        <v>59</v>
      </c>
      <c r="J11" s="229">
        <v>65</v>
      </c>
      <c r="K11" s="227">
        <v>73</v>
      </c>
    </row>
    <row r="12" spans="2:28" x14ac:dyDescent="0.35">
      <c r="B12" s="266" t="s">
        <v>217</v>
      </c>
      <c r="C12" s="267" t="s">
        <v>206</v>
      </c>
      <c r="D12" s="249"/>
      <c r="E12" s="229"/>
      <c r="F12" s="229"/>
      <c r="G12" s="229"/>
      <c r="H12" s="229"/>
      <c r="I12" s="229"/>
      <c r="J12" s="229"/>
      <c r="K12" s="227"/>
    </row>
    <row r="13" spans="2:28" x14ac:dyDescent="0.35">
      <c r="B13" s="266" t="s">
        <v>218</v>
      </c>
      <c r="C13" s="267" t="s">
        <v>207</v>
      </c>
      <c r="D13" s="249"/>
      <c r="E13" s="229"/>
      <c r="F13" s="229"/>
      <c r="G13" s="229"/>
      <c r="H13" s="229"/>
      <c r="I13" s="229"/>
      <c r="J13" s="229"/>
      <c r="K13" s="227"/>
    </row>
    <row r="14" spans="2:28" x14ac:dyDescent="0.35">
      <c r="B14" s="264" t="s">
        <v>219</v>
      </c>
      <c r="C14" s="268"/>
      <c r="D14" s="249"/>
      <c r="E14" s="229"/>
      <c r="F14" s="229"/>
      <c r="G14" s="229"/>
      <c r="H14" s="229"/>
      <c r="I14" s="229"/>
      <c r="J14" s="229"/>
      <c r="K14" s="227"/>
    </row>
    <row r="15" spans="2:28" x14ac:dyDescent="0.35">
      <c r="B15" s="250" t="s">
        <v>220</v>
      </c>
      <c r="C15" s="226" t="s">
        <v>205</v>
      </c>
      <c r="D15" s="249" t="s">
        <v>114</v>
      </c>
      <c r="E15" s="229" t="s">
        <v>221</v>
      </c>
      <c r="F15" s="229" t="s">
        <v>222</v>
      </c>
      <c r="G15" s="229" t="s">
        <v>222</v>
      </c>
      <c r="H15" s="229" t="s">
        <v>223</v>
      </c>
      <c r="I15" s="229" t="s">
        <v>223</v>
      </c>
      <c r="J15" s="229" t="s">
        <v>223</v>
      </c>
      <c r="K15" s="227" t="s">
        <v>224</v>
      </c>
    </row>
    <row r="16" spans="2:28" x14ac:dyDescent="0.35">
      <c r="B16" s="250"/>
      <c r="C16" s="267" t="s">
        <v>206</v>
      </c>
      <c r="D16" s="249"/>
      <c r="E16" s="229"/>
      <c r="F16" s="229"/>
      <c r="G16" s="229"/>
      <c r="H16" s="229"/>
      <c r="I16" s="229"/>
      <c r="J16" s="229"/>
      <c r="K16" s="227"/>
    </row>
    <row r="17" spans="2:11" x14ac:dyDescent="0.35">
      <c r="B17" s="250"/>
      <c r="C17" s="265" t="s">
        <v>207</v>
      </c>
      <c r="D17" s="249"/>
      <c r="E17" s="229"/>
      <c r="F17" s="229"/>
      <c r="G17" s="229"/>
      <c r="H17" s="229"/>
      <c r="I17" s="229"/>
      <c r="J17" s="229"/>
      <c r="K17" s="227"/>
    </row>
    <row r="18" spans="2:11" x14ac:dyDescent="0.35">
      <c r="B18" s="225" t="s">
        <v>225</v>
      </c>
      <c r="C18" s="226" t="s">
        <v>205</v>
      </c>
      <c r="D18" s="249"/>
      <c r="E18" s="229">
        <v>334</v>
      </c>
      <c r="F18" s="229">
        <v>369</v>
      </c>
      <c r="G18" s="229">
        <v>369</v>
      </c>
      <c r="H18" s="229">
        <v>424</v>
      </c>
      <c r="I18" s="229">
        <v>425</v>
      </c>
      <c r="J18" s="229">
        <v>427</v>
      </c>
      <c r="K18" s="227">
        <v>432</v>
      </c>
    </row>
    <row r="19" spans="2:11" x14ac:dyDescent="0.35">
      <c r="B19" s="266" t="s">
        <v>226</v>
      </c>
      <c r="C19" s="267" t="s">
        <v>206</v>
      </c>
      <c r="D19" s="249"/>
      <c r="E19" s="229"/>
      <c r="F19" s="229"/>
      <c r="G19" s="229"/>
      <c r="H19" s="229"/>
      <c r="I19" s="229"/>
      <c r="J19" s="229"/>
      <c r="K19" s="227"/>
    </row>
    <row r="20" spans="2:11" x14ac:dyDescent="0.35">
      <c r="B20" s="266" t="s">
        <v>227</v>
      </c>
      <c r="C20" s="267" t="s">
        <v>207</v>
      </c>
      <c r="D20" s="249"/>
      <c r="E20" s="229"/>
      <c r="F20" s="229"/>
      <c r="G20" s="229"/>
      <c r="H20" s="229"/>
      <c r="I20" s="229"/>
      <c r="J20" s="229"/>
      <c r="K20" s="227"/>
    </row>
    <row r="21" spans="2:11" x14ac:dyDescent="0.35">
      <c r="B21" s="264" t="s">
        <v>228</v>
      </c>
      <c r="C21" s="268"/>
      <c r="D21" s="249"/>
      <c r="E21" s="229"/>
      <c r="F21" s="229"/>
      <c r="G21" s="229"/>
      <c r="H21" s="229"/>
      <c r="I21" s="229"/>
      <c r="J21" s="229"/>
      <c r="K21" s="227"/>
    </row>
    <row r="22" spans="2:11" x14ac:dyDescent="0.35">
      <c r="B22" s="250" t="s">
        <v>96</v>
      </c>
      <c r="C22" s="226" t="s">
        <v>205</v>
      </c>
      <c r="D22" s="249" t="s">
        <v>229</v>
      </c>
      <c r="E22" s="229">
        <v>8</v>
      </c>
      <c r="F22" s="229">
        <v>8</v>
      </c>
      <c r="G22" s="229">
        <v>8</v>
      </c>
      <c r="H22" s="229">
        <v>12</v>
      </c>
      <c r="I22" s="229">
        <v>10</v>
      </c>
      <c r="J22" s="229">
        <v>11</v>
      </c>
      <c r="K22" s="227">
        <v>12</v>
      </c>
    </row>
    <row r="23" spans="2:11" x14ac:dyDescent="0.35">
      <c r="B23" s="250"/>
      <c r="C23" s="267" t="s">
        <v>206</v>
      </c>
      <c r="D23" s="249"/>
      <c r="E23" s="229"/>
      <c r="F23" s="229"/>
      <c r="G23" s="229"/>
      <c r="H23" s="229"/>
      <c r="I23" s="229"/>
      <c r="J23" s="229"/>
      <c r="K23" s="227"/>
    </row>
    <row r="24" spans="2:11" x14ac:dyDescent="0.35">
      <c r="B24" s="253"/>
      <c r="C24" s="267" t="s">
        <v>207</v>
      </c>
      <c r="D24" s="254"/>
      <c r="E24" s="251"/>
      <c r="F24" s="251"/>
      <c r="G24" s="251"/>
      <c r="H24" s="251"/>
      <c r="I24" s="251"/>
      <c r="J24" s="251"/>
      <c r="K24" s="252"/>
    </row>
    <row r="25" spans="2:11" x14ac:dyDescent="0.35">
      <c r="B25" s="1"/>
      <c r="C25" s="1"/>
      <c r="D25" s="1"/>
      <c r="E25" s="1"/>
      <c r="F25" s="1"/>
      <c r="G25" s="1"/>
      <c r="H25" s="1"/>
      <c r="I25" s="1"/>
      <c r="J25" s="1"/>
      <c r="K25" s="1"/>
    </row>
  </sheetData>
  <mergeCells count="52">
    <mergeCell ref="H22:H24"/>
    <mergeCell ref="I22:I24"/>
    <mergeCell ref="J22:J24"/>
    <mergeCell ref="K22:K24"/>
    <mergeCell ref="B22:B24"/>
    <mergeCell ref="D22:D24"/>
    <mergeCell ref="E22:E24"/>
    <mergeCell ref="F22:F24"/>
    <mergeCell ref="G22:G24"/>
    <mergeCell ref="H15:H17"/>
    <mergeCell ref="I15:I17"/>
    <mergeCell ref="J15:J17"/>
    <mergeCell ref="K15:K17"/>
    <mergeCell ref="E18:E21"/>
    <mergeCell ref="F18:F21"/>
    <mergeCell ref="G18:G21"/>
    <mergeCell ref="H18:H21"/>
    <mergeCell ref="I18:I21"/>
    <mergeCell ref="J18:J21"/>
    <mergeCell ref="K18:K21"/>
    <mergeCell ref="B15:B17"/>
    <mergeCell ref="D15:D21"/>
    <mergeCell ref="E15:E17"/>
    <mergeCell ref="F15:F17"/>
    <mergeCell ref="G15:G17"/>
    <mergeCell ref="I8:I10"/>
    <mergeCell ref="J8:J10"/>
    <mergeCell ref="K8:K10"/>
    <mergeCell ref="D11:D14"/>
    <mergeCell ref="E11:E14"/>
    <mergeCell ref="F11:F14"/>
    <mergeCell ref="G11:G14"/>
    <mergeCell ref="H11:H14"/>
    <mergeCell ref="I11:I14"/>
    <mergeCell ref="J11:J14"/>
    <mergeCell ref="K11:K14"/>
    <mergeCell ref="D8:D10"/>
    <mergeCell ref="E8:E10"/>
    <mergeCell ref="F8:F10"/>
    <mergeCell ref="G8:G10"/>
    <mergeCell ref="H8:H10"/>
    <mergeCell ref="B2:K2"/>
    <mergeCell ref="E3:G3"/>
    <mergeCell ref="I3:K3"/>
    <mergeCell ref="D5:D7"/>
    <mergeCell ref="E5:E7"/>
    <mergeCell ref="F5:F7"/>
    <mergeCell ref="G5:G7"/>
    <mergeCell ref="H5:H7"/>
    <mergeCell ref="I5:I7"/>
    <mergeCell ref="J5:J7"/>
    <mergeCell ref="K5:K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53614-7D6C-410F-ADA8-E01979D5B1FF}">
  <dimension ref="B1:M68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2" t="s">
        <v>16</v>
      </c>
    </row>
    <row r="2" spans="2:13" x14ac:dyDescent="0.35">
      <c r="B2" s="231" t="s">
        <v>97</v>
      </c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2:13" ht="51" x14ac:dyDescent="0.35">
      <c r="B3" s="3"/>
      <c r="C3" s="4"/>
      <c r="D3" s="5" t="s">
        <v>18</v>
      </c>
      <c r="E3" s="6"/>
      <c r="F3" s="7" t="s">
        <v>19</v>
      </c>
      <c r="G3" s="8" t="s">
        <v>20</v>
      </c>
      <c r="H3" s="8" t="s">
        <v>21</v>
      </c>
      <c r="I3" s="9" t="s">
        <v>22</v>
      </c>
      <c r="J3" s="10"/>
      <c r="K3" s="11"/>
      <c r="L3" s="8" t="s">
        <v>20</v>
      </c>
      <c r="M3" s="12" t="s">
        <v>21</v>
      </c>
    </row>
    <row r="4" spans="2:13" x14ac:dyDescent="0.35">
      <c r="B4" s="13" t="s">
        <v>23</v>
      </c>
      <c r="C4" s="14" t="s">
        <v>6</v>
      </c>
      <c r="D4" s="14" t="s">
        <v>7</v>
      </c>
      <c r="E4" s="14" t="s">
        <v>8</v>
      </c>
      <c r="F4" s="15" t="s">
        <v>9</v>
      </c>
      <c r="G4" s="232" t="s">
        <v>24</v>
      </c>
      <c r="H4" s="233"/>
      <c r="I4" s="14" t="s">
        <v>10</v>
      </c>
      <c r="J4" s="14" t="s">
        <v>11</v>
      </c>
      <c r="K4" s="14" t="s">
        <v>12</v>
      </c>
      <c r="L4" s="232" t="s">
        <v>25</v>
      </c>
      <c r="M4" s="234"/>
    </row>
    <row r="5" spans="2:13" x14ac:dyDescent="0.35">
      <c r="B5" s="16" t="s">
        <v>26</v>
      </c>
      <c r="C5" s="17">
        <v>558.76800000000003</v>
      </c>
      <c r="D5" s="17">
        <v>568.29899999999998</v>
      </c>
      <c r="E5" s="17">
        <v>618.73199999999997</v>
      </c>
      <c r="F5" s="18">
        <v>555.36699999999996</v>
      </c>
      <c r="G5" s="19">
        <v>-2E-3</v>
      </c>
      <c r="H5" s="19">
        <v>0.19500000000000001</v>
      </c>
      <c r="I5" s="17">
        <v>560.38599999999997</v>
      </c>
      <c r="J5" s="17">
        <v>568.23299999999995</v>
      </c>
      <c r="K5" s="17">
        <v>574.31700000000001</v>
      </c>
      <c r="L5" s="19">
        <v>1.0999999999999999E-2</v>
      </c>
      <c r="M5" s="20">
        <v>0.17</v>
      </c>
    </row>
    <row r="6" spans="2:13" x14ac:dyDescent="0.35">
      <c r="B6" s="16" t="s">
        <v>98</v>
      </c>
      <c r="C6" s="17">
        <v>2014.0889999999999</v>
      </c>
      <c r="D6" s="17">
        <v>2304.1889999999999</v>
      </c>
      <c r="E6" s="17">
        <v>2594.7080000000001</v>
      </c>
      <c r="F6" s="18">
        <v>2689.8449999999998</v>
      </c>
      <c r="G6" s="19">
        <v>0.10100000000000001</v>
      </c>
      <c r="H6" s="19">
        <v>0.80500000000000005</v>
      </c>
      <c r="I6" s="17">
        <v>2739.4960000000001</v>
      </c>
      <c r="J6" s="17">
        <v>2787.096</v>
      </c>
      <c r="K6" s="17">
        <v>2827.8609999999999</v>
      </c>
      <c r="L6" s="19">
        <v>1.7000000000000001E-2</v>
      </c>
      <c r="M6" s="21">
        <v>0.83</v>
      </c>
    </row>
    <row r="7" spans="2:13" x14ac:dyDescent="0.35">
      <c r="B7" s="22" t="s">
        <v>28</v>
      </c>
      <c r="C7" s="23">
        <v>2572.857</v>
      </c>
      <c r="D7" s="23">
        <v>2872.4879999999998</v>
      </c>
      <c r="E7" s="23">
        <v>3213.44</v>
      </c>
      <c r="F7" s="24">
        <v>3245.2119999999995</v>
      </c>
      <c r="G7" s="25">
        <v>0.08</v>
      </c>
      <c r="H7" s="26">
        <v>1</v>
      </c>
      <c r="I7" s="23">
        <v>3299.8820000000001</v>
      </c>
      <c r="J7" s="23">
        <v>3355.3289999999997</v>
      </c>
      <c r="K7" s="23">
        <v>3402.1779999999999</v>
      </c>
      <c r="L7" s="27">
        <v>1.6E-2</v>
      </c>
      <c r="M7" s="28">
        <v>1</v>
      </c>
    </row>
    <row r="8" spans="2:13" x14ac:dyDescent="0.35">
      <c r="B8" s="29"/>
      <c r="C8" s="29"/>
      <c r="D8" s="29"/>
      <c r="E8" s="30"/>
      <c r="F8" s="30"/>
      <c r="G8" s="30"/>
      <c r="H8" s="30"/>
      <c r="I8" s="30"/>
      <c r="J8" s="30"/>
      <c r="K8" s="30"/>
      <c r="L8" s="30"/>
      <c r="M8" s="30"/>
    </row>
    <row r="9" spans="2:13" x14ac:dyDescent="0.35">
      <c r="B9" s="231" t="s">
        <v>99</v>
      </c>
      <c r="C9" s="231"/>
      <c r="D9" s="231"/>
      <c r="E9" s="231"/>
      <c r="F9" s="231"/>
      <c r="G9" s="231"/>
      <c r="H9" s="231"/>
      <c r="I9" s="231"/>
      <c r="J9" s="231"/>
      <c r="K9" s="231"/>
      <c r="L9" s="231"/>
      <c r="M9" s="231"/>
    </row>
    <row r="10" spans="2:13" ht="48.5" x14ac:dyDescent="0.35">
      <c r="B10" s="31" t="s">
        <v>30</v>
      </c>
      <c r="C10" s="32"/>
      <c r="D10" s="33" t="s">
        <v>18</v>
      </c>
      <c r="E10" s="34"/>
      <c r="F10" s="35" t="s">
        <v>19</v>
      </c>
      <c r="G10" s="36" t="s">
        <v>20</v>
      </c>
      <c r="H10" s="36" t="s">
        <v>21</v>
      </c>
      <c r="I10" s="37" t="s">
        <v>22</v>
      </c>
      <c r="J10" s="38"/>
      <c r="K10" s="39"/>
      <c r="L10" s="36" t="s">
        <v>20</v>
      </c>
      <c r="M10" s="40" t="s">
        <v>21</v>
      </c>
    </row>
    <row r="11" spans="2:13" x14ac:dyDescent="0.35">
      <c r="B11" s="41" t="s">
        <v>23</v>
      </c>
      <c r="C11" s="42" t="s">
        <v>6</v>
      </c>
      <c r="D11" s="42" t="s">
        <v>7</v>
      </c>
      <c r="E11" s="42" t="s">
        <v>8</v>
      </c>
      <c r="F11" s="43" t="s">
        <v>9</v>
      </c>
      <c r="G11" s="235" t="s">
        <v>24</v>
      </c>
      <c r="H11" s="236"/>
      <c r="I11" s="42" t="s">
        <v>10</v>
      </c>
      <c r="J11" s="42" t="s">
        <v>11</v>
      </c>
      <c r="K11" s="42" t="s">
        <v>12</v>
      </c>
      <c r="L11" s="235" t="s">
        <v>25</v>
      </c>
      <c r="M11" s="237"/>
    </row>
    <row r="12" spans="2:13" x14ac:dyDescent="0.35">
      <c r="B12" s="44" t="s">
        <v>31</v>
      </c>
      <c r="C12" s="45"/>
      <c r="D12" s="46"/>
      <c r="E12" s="46"/>
      <c r="F12" s="47"/>
      <c r="G12" s="48"/>
      <c r="H12" s="48"/>
      <c r="I12" s="46"/>
      <c r="J12" s="46"/>
      <c r="K12" s="49"/>
      <c r="L12" s="48"/>
      <c r="M12" s="50"/>
    </row>
    <row r="13" spans="2:13" x14ac:dyDescent="0.35">
      <c r="B13" s="44" t="s">
        <v>32</v>
      </c>
      <c r="C13" s="51">
        <v>1790.0060000000001</v>
      </c>
      <c r="D13" s="51">
        <v>1974.3240000000001</v>
      </c>
      <c r="E13" s="51">
        <v>2265.2509999999997</v>
      </c>
      <c r="F13" s="52">
        <v>2497.9053267100003</v>
      </c>
      <c r="G13" s="53">
        <v>0.11700000000000001</v>
      </c>
      <c r="H13" s="53">
        <v>0.70499999999999996</v>
      </c>
      <c r="I13" s="51">
        <v>2566.9900000000002</v>
      </c>
      <c r="J13" s="51">
        <v>2625.6783863727751</v>
      </c>
      <c r="K13" s="51">
        <v>2683.0040000000004</v>
      </c>
      <c r="L13" s="53">
        <v>2.4E-2</v>
      </c>
      <c r="M13" s="54">
        <v>0.78200000000000003</v>
      </c>
    </row>
    <row r="14" spans="2:13" ht="19" x14ac:dyDescent="0.35">
      <c r="B14" s="55" t="s">
        <v>33</v>
      </c>
      <c r="C14" s="56">
        <v>1731.7840000000001</v>
      </c>
      <c r="D14" s="57">
        <v>1877.181</v>
      </c>
      <c r="E14" s="58">
        <v>2165.5149999999999</v>
      </c>
      <c r="F14" s="58">
        <v>2441.1833267100001</v>
      </c>
      <c r="G14" s="59">
        <v>0.121</v>
      </c>
      <c r="H14" s="59">
        <v>0.67900000000000005</v>
      </c>
      <c r="I14" s="57">
        <v>2505.15</v>
      </c>
      <c r="J14" s="57">
        <v>2563.8383863727749</v>
      </c>
      <c r="K14" s="58">
        <v>2621.1640000000002</v>
      </c>
      <c r="L14" s="59">
        <v>2.4E-2</v>
      </c>
      <c r="M14" s="59">
        <v>0.76400000000000001</v>
      </c>
    </row>
    <row r="15" spans="2:13" x14ac:dyDescent="0.35">
      <c r="B15" s="55" t="s">
        <v>34</v>
      </c>
      <c r="C15" s="60">
        <v>58.222000000000001</v>
      </c>
      <c r="D15" s="61">
        <v>97.143000000000001</v>
      </c>
      <c r="E15" s="62">
        <v>99.736000000000004</v>
      </c>
      <c r="F15" s="62">
        <v>56.722000000000001</v>
      </c>
      <c r="G15" s="63">
        <v>-8.9999999999999993E-3</v>
      </c>
      <c r="H15" s="63">
        <v>2.5999999999999999E-2</v>
      </c>
      <c r="I15" s="61">
        <v>61.84</v>
      </c>
      <c r="J15" s="61">
        <v>61.84</v>
      </c>
      <c r="K15" s="62">
        <v>61.84</v>
      </c>
      <c r="L15" s="63">
        <v>2.9000000000000001E-2</v>
      </c>
      <c r="M15" s="63">
        <v>1.7999999999999999E-2</v>
      </c>
    </row>
    <row r="16" spans="2:13" x14ac:dyDescent="0.35">
      <c r="B16" s="64" t="s">
        <v>35</v>
      </c>
      <c r="C16" s="51">
        <v>922.55899999999997</v>
      </c>
      <c r="D16" s="51">
        <v>942.01599999999996</v>
      </c>
      <c r="E16" s="51">
        <v>985.16300000000001</v>
      </c>
      <c r="F16" s="65">
        <v>679.721</v>
      </c>
      <c r="G16" s="66">
        <v>-9.7000000000000003E-2</v>
      </c>
      <c r="H16" s="66">
        <v>0.29499999999999998</v>
      </c>
      <c r="I16" s="51">
        <v>702.07</v>
      </c>
      <c r="J16" s="51">
        <v>735.08399999999995</v>
      </c>
      <c r="K16" s="51">
        <v>768.32500000000005</v>
      </c>
      <c r="L16" s="66">
        <v>4.2000000000000003E-2</v>
      </c>
      <c r="M16" s="67">
        <v>0.218</v>
      </c>
    </row>
    <row r="17" spans="2:13" x14ac:dyDescent="0.35">
      <c r="B17" s="68" t="s">
        <v>36</v>
      </c>
      <c r="C17" s="69">
        <v>2712.5650000000001</v>
      </c>
      <c r="D17" s="69">
        <v>2916.34</v>
      </c>
      <c r="E17" s="70">
        <v>3250.4139999999998</v>
      </c>
      <c r="F17" s="70">
        <v>3177.6263267100003</v>
      </c>
      <c r="G17" s="71">
        <v>5.3999999999999999E-2</v>
      </c>
      <c r="H17" s="71">
        <v>1</v>
      </c>
      <c r="I17" s="69">
        <v>3269.0600000000004</v>
      </c>
      <c r="J17" s="69">
        <v>3360.7623863727749</v>
      </c>
      <c r="K17" s="70">
        <v>3451.3290000000006</v>
      </c>
      <c r="L17" s="71">
        <v>2.8000000000000001E-2</v>
      </c>
      <c r="M17" s="72">
        <v>1</v>
      </c>
    </row>
    <row r="18" spans="2:13" x14ac:dyDescent="0.35">
      <c r="B18" s="44" t="s">
        <v>37</v>
      </c>
      <c r="C18" s="73"/>
      <c r="D18" s="73"/>
      <c r="E18" s="73"/>
      <c r="F18" s="74"/>
      <c r="G18" s="75"/>
      <c r="H18" s="75"/>
      <c r="I18" s="73"/>
      <c r="J18" s="73"/>
      <c r="K18" s="73"/>
      <c r="L18" s="75"/>
      <c r="M18" s="76"/>
    </row>
    <row r="19" spans="2:13" x14ac:dyDescent="0.35">
      <c r="B19" s="44" t="s">
        <v>38</v>
      </c>
      <c r="C19" s="51">
        <v>2572.8569999999995</v>
      </c>
      <c r="D19" s="51">
        <v>2872.4879999999998</v>
      </c>
      <c r="E19" s="51">
        <v>3213.44</v>
      </c>
      <c r="F19" s="52">
        <v>3245.212</v>
      </c>
      <c r="G19" s="77">
        <v>0.08</v>
      </c>
      <c r="H19" s="77">
        <v>1</v>
      </c>
      <c r="I19" s="51">
        <v>3299.8820000000005</v>
      </c>
      <c r="J19" s="51">
        <v>3355.3290000000002</v>
      </c>
      <c r="K19" s="51">
        <v>3402.1779999999999</v>
      </c>
      <c r="L19" s="77">
        <v>1.6E-2</v>
      </c>
      <c r="M19" s="78">
        <v>1</v>
      </c>
    </row>
    <row r="20" spans="2:13" x14ac:dyDescent="0.35">
      <c r="B20" s="55" t="s">
        <v>39</v>
      </c>
      <c r="C20" s="56">
        <v>1475.0509999999999</v>
      </c>
      <c r="D20" s="57">
        <v>1709.3340000000001</v>
      </c>
      <c r="E20" s="58">
        <v>1802.7829999999999</v>
      </c>
      <c r="F20" s="58">
        <v>1921.4770000000001</v>
      </c>
      <c r="G20" s="59">
        <v>9.1999999999999998E-2</v>
      </c>
      <c r="H20" s="59">
        <v>0.57999999999999996</v>
      </c>
      <c r="I20" s="57">
        <v>1972.9290000000001</v>
      </c>
      <c r="J20" s="57">
        <v>1979.354</v>
      </c>
      <c r="K20" s="58">
        <v>2013.749</v>
      </c>
      <c r="L20" s="59">
        <v>1.6E-2</v>
      </c>
      <c r="M20" s="59">
        <v>0.59299999999999997</v>
      </c>
    </row>
    <row r="21" spans="2:13" x14ac:dyDescent="0.35">
      <c r="B21" s="55" t="s">
        <v>40</v>
      </c>
      <c r="C21" s="79">
        <v>1046.9739999999999</v>
      </c>
      <c r="D21" s="80">
        <v>1120.2729999999999</v>
      </c>
      <c r="E21" s="81">
        <v>1364.069</v>
      </c>
      <c r="F21" s="81">
        <v>1170.0350000000001</v>
      </c>
      <c r="G21" s="82">
        <v>3.7999999999999999E-2</v>
      </c>
      <c r="H21" s="82">
        <v>0.39500000000000002</v>
      </c>
      <c r="I21" s="80">
        <v>1262.778</v>
      </c>
      <c r="J21" s="80">
        <v>1310.4359999999999</v>
      </c>
      <c r="K21" s="81">
        <v>1317.192</v>
      </c>
      <c r="L21" s="82">
        <v>0.04</v>
      </c>
      <c r="M21" s="82">
        <v>0.38</v>
      </c>
    </row>
    <row r="22" spans="2:13" x14ac:dyDescent="0.35">
      <c r="B22" s="55" t="s">
        <v>41</v>
      </c>
      <c r="C22" s="79">
        <v>49.762999999999998</v>
      </c>
      <c r="D22" s="80">
        <v>42.459000000000003</v>
      </c>
      <c r="E22" s="81">
        <v>45.701000000000001</v>
      </c>
      <c r="F22" s="81">
        <v>153.69999999999999</v>
      </c>
      <c r="G22" s="82">
        <v>0.45600000000000002</v>
      </c>
      <c r="H22" s="82">
        <v>2.4E-2</v>
      </c>
      <c r="I22" s="80">
        <v>64.174999999999997</v>
      </c>
      <c r="J22" s="80">
        <v>65.539000000000001</v>
      </c>
      <c r="K22" s="81">
        <v>71.236999999999995</v>
      </c>
      <c r="L22" s="82">
        <v>-0.22600000000000001</v>
      </c>
      <c r="M22" s="82">
        <v>2.7E-2</v>
      </c>
    </row>
    <row r="23" spans="2:13" x14ac:dyDescent="0.35">
      <c r="B23" s="55" t="s">
        <v>100</v>
      </c>
      <c r="C23" s="60">
        <v>1.069</v>
      </c>
      <c r="D23" s="61">
        <v>0.42199999999999999</v>
      </c>
      <c r="E23" s="62">
        <v>0.88700000000000001</v>
      </c>
      <c r="F23" s="62">
        <v>0</v>
      </c>
      <c r="G23" s="63">
        <v>-1</v>
      </c>
      <c r="H23" s="63">
        <v>0</v>
      </c>
      <c r="I23" s="61">
        <v>0</v>
      </c>
      <c r="J23" s="61">
        <v>0</v>
      </c>
      <c r="K23" s="62">
        <v>0</v>
      </c>
      <c r="L23" s="63">
        <v>0</v>
      </c>
      <c r="M23" s="63">
        <v>0</v>
      </c>
    </row>
    <row r="24" spans="2:13" x14ac:dyDescent="0.35">
      <c r="B24" s="68" t="s">
        <v>42</v>
      </c>
      <c r="C24" s="83">
        <v>2572.8569999999995</v>
      </c>
      <c r="D24" s="83">
        <v>2872.4879999999998</v>
      </c>
      <c r="E24" s="84">
        <v>3213.44</v>
      </c>
      <c r="F24" s="84">
        <v>3245.212</v>
      </c>
      <c r="G24" s="71">
        <v>0.08</v>
      </c>
      <c r="H24" s="71">
        <v>1</v>
      </c>
      <c r="I24" s="83">
        <v>3299.8820000000005</v>
      </c>
      <c r="J24" s="83">
        <v>3355.3290000000002</v>
      </c>
      <c r="K24" s="84">
        <v>3402.1779999999999</v>
      </c>
      <c r="L24" s="71">
        <v>1.6E-2</v>
      </c>
      <c r="M24" s="72">
        <v>1</v>
      </c>
    </row>
    <row r="25" spans="2:13" x14ac:dyDescent="0.35">
      <c r="B25" s="85" t="s">
        <v>43</v>
      </c>
      <c r="C25" s="86">
        <v>139.69999999999999</v>
      </c>
      <c r="D25" s="86">
        <v>43.9</v>
      </c>
      <c r="E25" s="87">
        <v>37</v>
      </c>
      <c r="F25" s="87">
        <v>-67.599999999999994</v>
      </c>
      <c r="G25" s="88">
        <v>-1.7849999999999999</v>
      </c>
      <c r="H25" s="88"/>
      <c r="I25" s="86">
        <v>-30.8</v>
      </c>
      <c r="J25" s="86">
        <v>5.4</v>
      </c>
      <c r="K25" s="87">
        <v>49.2</v>
      </c>
      <c r="L25" s="88">
        <v>-1.9</v>
      </c>
      <c r="M25" s="89"/>
    </row>
    <row r="26" spans="2:13" x14ac:dyDescent="0.35">
      <c r="B26" s="44"/>
      <c r="C26" s="80"/>
      <c r="D26" s="80"/>
      <c r="E26" s="80"/>
      <c r="F26" s="80"/>
      <c r="G26" s="90"/>
      <c r="H26" s="90"/>
      <c r="I26" s="80"/>
      <c r="J26" s="80"/>
      <c r="K26" s="80"/>
      <c r="L26" s="90"/>
      <c r="M26" s="91"/>
    </row>
    <row r="27" spans="2:13" x14ac:dyDescent="0.35">
      <c r="B27" s="92" t="s">
        <v>44</v>
      </c>
      <c r="C27" s="93"/>
      <c r="D27" s="93"/>
      <c r="E27" s="93"/>
      <c r="F27" s="93"/>
      <c r="G27" s="94"/>
      <c r="H27" s="94"/>
      <c r="I27" s="93"/>
      <c r="J27" s="93"/>
      <c r="K27" s="93"/>
      <c r="L27" s="94"/>
      <c r="M27" s="94"/>
    </row>
    <row r="28" spans="2:13" x14ac:dyDescent="0.35">
      <c r="B28" s="95" t="s">
        <v>45</v>
      </c>
      <c r="C28" s="96">
        <v>49.542000000000371</v>
      </c>
      <c r="D28" s="96">
        <v>0.20499999999992724</v>
      </c>
      <c r="E28" s="96">
        <v>-47.664999999999964</v>
      </c>
      <c r="F28" s="97">
        <v>-55.993673290000061</v>
      </c>
      <c r="G28" s="98">
        <v>-2.0419999999999998</v>
      </c>
      <c r="H28" s="98">
        <v>1</v>
      </c>
      <c r="I28" s="96">
        <v>82.053000000000338</v>
      </c>
      <c r="J28" s="96">
        <v>73.57838637277473</v>
      </c>
      <c r="K28" s="99">
        <v>144.94700000000012</v>
      </c>
      <c r="L28" s="98">
        <v>-2.3730000000000002</v>
      </c>
      <c r="M28" s="100">
        <v>1</v>
      </c>
    </row>
    <row r="29" spans="2:13" x14ac:dyDescent="0.35">
      <c r="B29" s="101" t="s">
        <v>46</v>
      </c>
      <c r="C29" s="80"/>
      <c r="D29" s="80"/>
      <c r="E29" s="80"/>
      <c r="F29" s="102"/>
      <c r="G29" s="53"/>
      <c r="H29" s="53"/>
      <c r="I29" s="80"/>
      <c r="J29" s="80"/>
      <c r="K29" s="80"/>
      <c r="L29" s="53"/>
      <c r="M29" s="54"/>
    </row>
    <row r="30" spans="2:13" x14ac:dyDescent="0.35">
      <c r="B30" s="101" t="s">
        <v>47</v>
      </c>
      <c r="C30" s="51">
        <v>1985.1589999999999</v>
      </c>
      <c r="D30" s="51">
        <v>2057.0239999999999</v>
      </c>
      <c r="E30" s="51">
        <v>2468.3620000000001</v>
      </c>
      <c r="F30" s="52">
        <v>2499.3453267100003</v>
      </c>
      <c r="G30" s="53">
        <v>0.08</v>
      </c>
      <c r="H30" s="53">
        <v>0.75700000000000001</v>
      </c>
      <c r="I30" s="51">
        <v>2603.1750000000002</v>
      </c>
      <c r="J30" s="51">
        <v>2627.5703863727749</v>
      </c>
      <c r="K30" s="51">
        <v>2705.672</v>
      </c>
      <c r="L30" s="53">
        <v>2.7E-2</v>
      </c>
      <c r="M30" s="54">
        <v>0.78400000000000003</v>
      </c>
    </row>
    <row r="31" spans="2:13" ht="19" x14ac:dyDescent="0.35">
      <c r="B31" s="103" t="s">
        <v>48</v>
      </c>
      <c r="C31" s="56">
        <v>1930.6489999999999</v>
      </c>
      <c r="D31" s="57">
        <v>2024.1110000000001</v>
      </c>
      <c r="E31" s="57">
        <v>2443.3560000000002</v>
      </c>
      <c r="F31" s="104">
        <v>2442.2443267100002</v>
      </c>
      <c r="G31" s="59">
        <v>8.2000000000000003E-2</v>
      </c>
      <c r="H31" s="59">
        <v>0.74299999999999999</v>
      </c>
      <c r="I31" s="57">
        <v>2541.335</v>
      </c>
      <c r="J31" s="57">
        <v>2565.7303863727748</v>
      </c>
      <c r="K31" s="58">
        <v>2643.8319999999999</v>
      </c>
      <c r="L31" s="59">
        <v>2.7E-2</v>
      </c>
      <c r="M31" s="59">
        <v>0.76500000000000001</v>
      </c>
    </row>
    <row r="32" spans="2:13" x14ac:dyDescent="0.35">
      <c r="B32" s="103" t="s">
        <v>50</v>
      </c>
      <c r="C32" s="60">
        <v>54.51</v>
      </c>
      <c r="D32" s="61">
        <v>32.912999999999997</v>
      </c>
      <c r="E32" s="61">
        <v>25.006</v>
      </c>
      <c r="F32" s="105">
        <v>57.100999999999999</v>
      </c>
      <c r="G32" s="63">
        <v>1.6E-2</v>
      </c>
      <c r="H32" s="63">
        <v>1.4E-2</v>
      </c>
      <c r="I32" s="61">
        <v>61.84</v>
      </c>
      <c r="J32" s="61">
        <v>61.84</v>
      </c>
      <c r="K32" s="62">
        <v>61.84</v>
      </c>
      <c r="L32" s="63">
        <v>2.7E-2</v>
      </c>
      <c r="M32" s="63">
        <v>1.7999999999999999E-2</v>
      </c>
    </row>
    <row r="33" spans="2:13" x14ac:dyDescent="0.35">
      <c r="B33" s="101" t="s">
        <v>35</v>
      </c>
      <c r="C33" s="51">
        <v>725.53700000000003</v>
      </c>
      <c r="D33" s="51">
        <v>741.61500000000001</v>
      </c>
      <c r="E33" s="51">
        <v>714.30799999999999</v>
      </c>
      <c r="F33" s="52">
        <v>679.721</v>
      </c>
      <c r="G33" s="53">
        <v>-2.1999999999999999E-2</v>
      </c>
      <c r="H33" s="53">
        <v>0.24299999999999999</v>
      </c>
      <c r="I33" s="51">
        <v>702.07</v>
      </c>
      <c r="J33" s="51">
        <v>735.08399999999995</v>
      </c>
      <c r="K33" s="51">
        <v>768.32500000000005</v>
      </c>
      <c r="L33" s="53">
        <v>4.2000000000000003E-2</v>
      </c>
      <c r="M33" s="54">
        <v>0.216</v>
      </c>
    </row>
    <row r="34" spans="2:13" x14ac:dyDescent="0.35">
      <c r="B34" s="106" t="s">
        <v>52</v>
      </c>
      <c r="C34" s="83">
        <v>2710.6959999999999</v>
      </c>
      <c r="D34" s="83">
        <v>2798.6390000000001</v>
      </c>
      <c r="E34" s="83">
        <v>3182.67</v>
      </c>
      <c r="F34" s="107">
        <v>3179.0663267100003</v>
      </c>
      <c r="G34" s="108">
        <v>5.5E-2</v>
      </c>
      <c r="H34" s="108">
        <v>1</v>
      </c>
      <c r="I34" s="83">
        <v>3305.2450000000003</v>
      </c>
      <c r="J34" s="83">
        <v>3362.6543863727748</v>
      </c>
      <c r="K34" s="84">
        <v>3473.9970000000003</v>
      </c>
      <c r="L34" s="108">
        <v>0.03</v>
      </c>
      <c r="M34" s="109">
        <v>1</v>
      </c>
    </row>
    <row r="35" spans="2:13" x14ac:dyDescent="0.35">
      <c r="B35" s="110" t="s">
        <v>53</v>
      </c>
      <c r="C35" s="73"/>
      <c r="D35" s="73"/>
      <c r="E35" s="73"/>
      <c r="F35" s="74"/>
      <c r="G35" s="98"/>
      <c r="H35" s="98"/>
      <c r="I35" s="73"/>
      <c r="J35" s="73"/>
      <c r="K35" s="73"/>
      <c r="L35" s="98"/>
      <c r="M35" s="100"/>
    </row>
    <row r="36" spans="2:13" x14ac:dyDescent="0.35">
      <c r="B36" s="101" t="s">
        <v>54</v>
      </c>
      <c r="C36" s="51">
        <v>2661.1539999999995</v>
      </c>
      <c r="D36" s="51">
        <v>2798.4340000000002</v>
      </c>
      <c r="E36" s="51">
        <v>3230.335</v>
      </c>
      <c r="F36" s="52">
        <v>3235.0600000000004</v>
      </c>
      <c r="G36" s="53">
        <v>6.7000000000000004E-2</v>
      </c>
      <c r="H36" s="53">
        <v>1</v>
      </c>
      <c r="I36" s="51">
        <v>3223.192</v>
      </c>
      <c r="J36" s="51">
        <v>3289.076</v>
      </c>
      <c r="K36" s="51">
        <v>3329.05</v>
      </c>
      <c r="L36" s="53">
        <v>0.01</v>
      </c>
      <c r="M36" s="54">
        <v>1</v>
      </c>
    </row>
    <row r="37" spans="2:13" x14ac:dyDescent="0.35">
      <c r="B37" s="103" t="s">
        <v>39</v>
      </c>
      <c r="C37" s="56">
        <v>1475.0509999999999</v>
      </c>
      <c r="D37" s="57">
        <v>1690.2</v>
      </c>
      <c r="E37" s="57">
        <v>1803.8109999999999</v>
      </c>
      <c r="F37" s="104">
        <v>1921.4770000000001</v>
      </c>
      <c r="G37" s="59">
        <v>9.1999999999999998E-2</v>
      </c>
      <c r="H37" s="59">
        <v>0.57799999999999996</v>
      </c>
      <c r="I37" s="57">
        <v>1972.9290000000001</v>
      </c>
      <c r="J37" s="57">
        <v>1979.354</v>
      </c>
      <c r="K37" s="58">
        <v>2013.749</v>
      </c>
      <c r="L37" s="59">
        <v>1.6E-2</v>
      </c>
      <c r="M37" s="59">
        <v>0.60299999999999998</v>
      </c>
    </row>
    <row r="38" spans="2:13" x14ac:dyDescent="0.35">
      <c r="B38" s="103" t="s">
        <v>40</v>
      </c>
      <c r="C38" s="79">
        <v>1185.3</v>
      </c>
      <c r="D38" s="80">
        <v>1108.2339999999999</v>
      </c>
      <c r="E38" s="80">
        <v>1426.5239999999999</v>
      </c>
      <c r="F38" s="102">
        <v>1313.5830000000001</v>
      </c>
      <c r="G38" s="82">
        <v>3.5000000000000003E-2</v>
      </c>
      <c r="H38" s="82">
        <v>0.42199999999999999</v>
      </c>
      <c r="I38" s="80">
        <v>1250.2629999999999</v>
      </c>
      <c r="J38" s="80">
        <v>1309.722</v>
      </c>
      <c r="K38" s="81">
        <v>1315.3009999999999</v>
      </c>
      <c r="L38" s="82">
        <v>0</v>
      </c>
      <c r="M38" s="82">
        <v>0.39700000000000002</v>
      </c>
    </row>
    <row r="39" spans="2:13" x14ac:dyDescent="0.35">
      <c r="B39" s="103" t="s">
        <v>101</v>
      </c>
      <c r="C39" s="60">
        <v>0.80300000000000005</v>
      </c>
      <c r="D39" s="61">
        <v>0</v>
      </c>
      <c r="E39" s="61">
        <v>0</v>
      </c>
      <c r="F39" s="105">
        <v>0</v>
      </c>
      <c r="G39" s="63">
        <v>-1</v>
      </c>
      <c r="H39" s="63">
        <v>0</v>
      </c>
      <c r="I39" s="61">
        <v>0</v>
      </c>
      <c r="J39" s="61">
        <v>0</v>
      </c>
      <c r="K39" s="62">
        <v>0</v>
      </c>
      <c r="L39" s="63">
        <v>0</v>
      </c>
      <c r="M39" s="63">
        <v>0</v>
      </c>
    </row>
    <row r="40" spans="2:13" x14ac:dyDescent="0.35">
      <c r="B40" s="106" t="s">
        <v>55</v>
      </c>
      <c r="C40" s="83">
        <v>2661.1539999999995</v>
      </c>
      <c r="D40" s="83">
        <v>2798.4340000000002</v>
      </c>
      <c r="E40" s="83">
        <v>3230.335</v>
      </c>
      <c r="F40" s="107">
        <v>3235.0600000000004</v>
      </c>
      <c r="G40" s="108">
        <v>6.7000000000000004E-2</v>
      </c>
      <c r="H40" s="108">
        <v>1</v>
      </c>
      <c r="I40" s="83">
        <v>3223.192</v>
      </c>
      <c r="J40" s="83">
        <v>3289.076</v>
      </c>
      <c r="K40" s="84">
        <v>3329.05</v>
      </c>
      <c r="L40" s="108">
        <v>0.01</v>
      </c>
      <c r="M40" s="109">
        <v>1</v>
      </c>
    </row>
    <row r="41" spans="2:13" ht="19" x14ac:dyDescent="0.35">
      <c r="B41" s="101" t="s">
        <v>56</v>
      </c>
      <c r="C41" s="51">
        <v>-50.972000000000001</v>
      </c>
      <c r="D41" s="51">
        <v>-173.10726406654635</v>
      </c>
      <c r="E41" s="51">
        <v>287.37</v>
      </c>
      <c r="F41" s="52">
        <v>-154.26400000000001</v>
      </c>
      <c r="G41" s="53">
        <v>0.44600000000000001</v>
      </c>
      <c r="H41" s="53">
        <v>1</v>
      </c>
      <c r="I41" s="51">
        <v>-100.491</v>
      </c>
      <c r="J41" s="51">
        <v>-76.12</v>
      </c>
      <c r="K41" s="111">
        <v>-83.731999999999999</v>
      </c>
      <c r="L41" s="53">
        <v>-0.184</v>
      </c>
      <c r="M41" s="54">
        <v>1</v>
      </c>
    </row>
    <row r="42" spans="2:13" ht="19" x14ac:dyDescent="0.35">
      <c r="B42" s="103" t="s">
        <v>57</v>
      </c>
      <c r="C42" s="56">
        <v>-50.972000000000001</v>
      </c>
      <c r="D42" s="57">
        <v>-88.256264066546336</v>
      </c>
      <c r="E42" s="57">
        <v>-66.438999999999993</v>
      </c>
      <c r="F42" s="104">
        <v>-154.26400000000001</v>
      </c>
      <c r="G42" s="59">
        <v>0.44600000000000001</v>
      </c>
      <c r="H42" s="59">
        <v>0.56999999999999995</v>
      </c>
      <c r="I42" s="57">
        <v>-100.491</v>
      </c>
      <c r="J42" s="57">
        <v>-76.12</v>
      </c>
      <c r="K42" s="57">
        <v>-83.731999999999999</v>
      </c>
      <c r="L42" s="59">
        <v>-0.184</v>
      </c>
      <c r="M42" s="59">
        <v>1</v>
      </c>
    </row>
    <row r="43" spans="2:13" ht="19" x14ac:dyDescent="0.35">
      <c r="B43" s="103" t="s">
        <v>58</v>
      </c>
      <c r="C43" s="79">
        <v>0</v>
      </c>
      <c r="D43" s="80">
        <v>4.6980000000000004</v>
      </c>
      <c r="E43" s="80">
        <v>1.68</v>
      </c>
      <c r="F43" s="102">
        <v>0</v>
      </c>
      <c r="G43" s="82">
        <v>0</v>
      </c>
      <c r="H43" s="82">
        <v>-5.0000000000000001E-3</v>
      </c>
      <c r="I43" s="80">
        <v>0</v>
      </c>
      <c r="J43" s="80">
        <v>0</v>
      </c>
      <c r="K43" s="80">
        <v>0</v>
      </c>
      <c r="L43" s="82">
        <v>0</v>
      </c>
      <c r="M43" s="82">
        <v>0</v>
      </c>
    </row>
    <row r="44" spans="2:13" x14ac:dyDescent="0.35">
      <c r="B44" s="103" t="s">
        <v>59</v>
      </c>
      <c r="C44" s="60">
        <v>0</v>
      </c>
      <c r="D44" s="61">
        <v>-89.549000000000007</v>
      </c>
      <c r="E44" s="61">
        <v>352.12900000000002</v>
      </c>
      <c r="F44" s="105">
        <v>0</v>
      </c>
      <c r="G44" s="63">
        <v>0</v>
      </c>
      <c r="H44" s="63">
        <v>0.436</v>
      </c>
      <c r="I44" s="61">
        <v>0</v>
      </c>
      <c r="J44" s="61">
        <v>0</v>
      </c>
      <c r="K44" s="61">
        <v>0</v>
      </c>
      <c r="L44" s="63">
        <v>0</v>
      </c>
      <c r="M44" s="63">
        <v>0</v>
      </c>
    </row>
    <row r="45" spans="2:13" ht="19" x14ac:dyDescent="0.35">
      <c r="B45" s="101" t="s">
        <v>102</v>
      </c>
      <c r="C45" s="51">
        <v>-1.6259999999999999</v>
      </c>
      <c r="D45" s="51">
        <v>-0.17400000000000015</v>
      </c>
      <c r="E45" s="51">
        <v>-2.976</v>
      </c>
      <c r="F45" s="52">
        <v>-1.635</v>
      </c>
      <c r="G45" s="53">
        <v>2E-3</v>
      </c>
      <c r="H45" s="53">
        <v>1</v>
      </c>
      <c r="I45" s="51">
        <v>-0.37</v>
      </c>
      <c r="J45" s="51">
        <v>-0.32</v>
      </c>
      <c r="K45" s="111">
        <v>-0.27500000000000002</v>
      </c>
      <c r="L45" s="53">
        <v>-0.44800000000000001</v>
      </c>
      <c r="M45" s="54">
        <v>1</v>
      </c>
    </row>
    <row r="46" spans="2:13" x14ac:dyDescent="0.35">
      <c r="B46" s="103" t="s">
        <v>103</v>
      </c>
      <c r="C46" s="56">
        <v>0</v>
      </c>
      <c r="D46" s="57">
        <v>1.68</v>
      </c>
      <c r="E46" s="57">
        <v>-0.53600000000000003</v>
      </c>
      <c r="F46" s="104">
        <v>0</v>
      </c>
      <c r="G46" s="59">
        <v>0</v>
      </c>
      <c r="H46" s="59">
        <v>-2.3690000000000002</v>
      </c>
      <c r="I46" s="57">
        <v>0</v>
      </c>
      <c r="J46" s="57">
        <v>0</v>
      </c>
      <c r="K46" s="57">
        <v>0</v>
      </c>
      <c r="L46" s="59">
        <v>0</v>
      </c>
      <c r="M46" s="59">
        <v>0</v>
      </c>
    </row>
    <row r="47" spans="2:13" x14ac:dyDescent="0.35">
      <c r="B47" s="194" t="s">
        <v>104</v>
      </c>
      <c r="C47" s="79">
        <v>0</v>
      </c>
      <c r="D47" s="80">
        <v>-1.8540000000000001</v>
      </c>
      <c r="E47" s="80">
        <v>-2.44</v>
      </c>
      <c r="F47" s="102">
        <v>-1.635</v>
      </c>
      <c r="G47" s="82">
        <v>0</v>
      </c>
      <c r="H47" s="82">
        <v>3.1190000000000002</v>
      </c>
      <c r="I47" s="80">
        <v>-0.37</v>
      </c>
      <c r="J47" s="80">
        <v>-0.32</v>
      </c>
      <c r="K47" s="80">
        <v>-0.27500000000000002</v>
      </c>
      <c r="L47" s="82">
        <v>-0.44800000000000001</v>
      </c>
      <c r="M47" s="82">
        <v>1</v>
      </c>
    </row>
    <row r="48" spans="2:13" x14ac:dyDescent="0.35">
      <c r="B48" s="195" t="s">
        <v>105</v>
      </c>
      <c r="C48" s="60">
        <v>-1.6259999999999999</v>
      </c>
      <c r="D48" s="61">
        <v>0</v>
      </c>
      <c r="E48" s="61">
        <v>0</v>
      </c>
      <c r="F48" s="105">
        <v>0</v>
      </c>
      <c r="G48" s="63">
        <v>-1</v>
      </c>
      <c r="H48" s="63">
        <v>0.25</v>
      </c>
      <c r="I48" s="61">
        <v>0</v>
      </c>
      <c r="J48" s="61">
        <v>0</v>
      </c>
      <c r="K48" s="61">
        <v>0</v>
      </c>
      <c r="L48" s="63">
        <v>0</v>
      </c>
      <c r="M48" s="63">
        <v>0</v>
      </c>
    </row>
    <row r="49" spans="2:13" ht="19" x14ac:dyDescent="0.35">
      <c r="B49" s="112" t="s">
        <v>60</v>
      </c>
      <c r="C49" s="113">
        <v>-3.0559999999996301</v>
      </c>
      <c r="D49" s="113">
        <v>-173.07626406654643</v>
      </c>
      <c r="E49" s="113">
        <v>236.72900000000004</v>
      </c>
      <c r="F49" s="114">
        <v>-211.89267329000006</v>
      </c>
      <c r="G49" s="115">
        <v>3.1080000000000001</v>
      </c>
      <c r="H49" s="115">
        <v>-1.2999999999999999E-2</v>
      </c>
      <c r="I49" s="113">
        <v>-18.807999999999662</v>
      </c>
      <c r="J49" s="113">
        <v>-2.8616136272252741</v>
      </c>
      <c r="K49" s="116">
        <v>60.940000000000119</v>
      </c>
      <c r="L49" s="115">
        <v>-1.66</v>
      </c>
      <c r="M49" s="117">
        <v>1</v>
      </c>
    </row>
    <row r="50" spans="2:13" x14ac:dyDescent="0.35">
      <c r="B50" s="44"/>
      <c r="C50" s="80"/>
      <c r="D50" s="80"/>
      <c r="E50" s="80"/>
      <c r="F50" s="80"/>
      <c r="G50" s="118"/>
      <c r="H50" s="118"/>
      <c r="I50" s="80"/>
      <c r="J50" s="80"/>
      <c r="K50" s="80"/>
      <c r="L50" s="118"/>
      <c r="M50" s="118"/>
    </row>
    <row r="51" spans="2:13" x14ac:dyDescent="0.35">
      <c r="B51" s="44" t="s">
        <v>61</v>
      </c>
      <c r="C51" s="80"/>
      <c r="D51" s="80"/>
      <c r="E51" s="80"/>
      <c r="F51" s="80"/>
      <c r="G51" s="119"/>
      <c r="H51" s="119"/>
      <c r="I51" s="80"/>
      <c r="J51" s="80"/>
      <c r="K51" s="80"/>
      <c r="L51" s="119"/>
      <c r="M51" s="119"/>
    </row>
    <row r="52" spans="2:13" x14ac:dyDescent="0.35">
      <c r="B52" s="120" t="s">
        <v>62</v>
      </c>
      <c r="C52" s="73">
        <v>745.23099999999999</v>
      </c>
      <c r="D52" s="73">
        <v>794.654</v>
      </c>
      <c r="E52" s="73">
        <v>816.20600000000002</v>
      </c>
      <c r="F52" s="74">
        <v>808.79</v>
      </c>
      <c r="G52" s="121">
        <v>2.8000000000000001E-2</v>
      </c>
      <c r="H52" s="121">
        <v>0.29199999999999998</v>
      </c>
      <c r="I52" s="73">
        <v>845.10699999999997</v>
      </c>
      <c r="J52" s="73">
        <v>855.68700000000001</v>
      </c>
      <c r="K52" s="73">
        <v>868.18200000000002</v>
      </c>
      <c r="L52" s="121">
        <v>2.4E-2</v>
      </c>
      <c r="M52" s="122">
        <v>0.32500000000000001</v>
      </c>
    </row>
    <row r="53" spans="2:13" x14ac:dyDescent="0.35">
      <c r="B53" s="123" t="s">
        <v>63</v>
      </c>
      <c r="C53" s="80"/>
      <c r="D53" s="80"/>
      <c r="E53" s="80"/>
      <c r="F53" s="102"/>
      <c r="G53" s="82"/>
      <c r="H53" s="82"/>
      <c r="I53" s="80"/>
      <c r="J53" s="80"/>
      <c r="K53" s="80"/>
      <c r="L53" s="82"/>
      <c r="M53" s="124"/>
    </row>
    <row r="54" spans="2:13" x14ac:dyDescent="0.35">
      <c r="B54" s="123" t="s">
        <v>64</v>
      </c>
      <c r="C54" s="125">
        <v>-50.972000000000001</v>
      </c>
      <c r="D54" s="126">
        <v>-88.256264066546336</v>
      </c>
      <c r="E54" s="126">
        <v>-66.438999999999993</v>
      </c>
      <c r="F54" s="127">
        <v>-154.26400000000001</v>
      </c>
      <c r="G54" s="128">
        <v>0.44600000000000001</v>
      </c>
      <c r="H54" s="128">
        <v>1</v>
      </c>
      <c r="I54" s="126">
        <v>-100.491</v>
      </c>
      <c r="J54" s="126">
        <v>-76.12</v>
      </c>
      <c r="K54" s="126">
        <v>-83.731999999999999</v>
      </c>
      <c r="L54" s="128">
        <v>-0.184</v>
      </c>
      <c r="M54" s="128">
        <v>1</v>
      </c>
    </row>
    <row r="55" spans="2:13" x14ac:dyDescent="0.35">
      <c r="B55" s="55" t="s">
        <v>65</v>
      </c>
      <c r="C55" s="80">
        <v>2.4430000000000001</v>
      </c>
      <c r="D55" s="80">
        <v>874.42899999999997</v>
      </c>
      <c r="E55" s="80">
        <v>587.75199999999995</v>
      </c>
      <c r="F55" s="102">
        <v>592.40200000000004</v>
      </c>
      <c r="G55" s="82">
        <v>5.2359999999999998</v>
      </c>
      <c r="H55" s="82">
        <v>0.188</v>
      </c>
      <c r="I55" s="80">
        <v>592.40200000000004</v>
      </c>
      <c r="J55" s="80">
        <v>592.40200000000004</v>
      </c>
      <c r="K55" s="80">
        <v>592.40200000000004</v>
      </c>
      <c r="L55" s="82">
        <v>0</v>
      </c>
      <c r="M55" s="124">
        <v>0.22800000000000001</v>
      </c>
    </row>
    <row r="56" spans="2:13" x14ac:dyDescent="0.35">
      <c r="B56" s="55" t="s">
        <v>106</v>
      </c>
      <c r="C56" s="80">
        <v>186.72300000000001</v>
      </c>
      <c r="D56" s="80">
        <v>207.01300000000001</v>
      </c>
      <c r="E56" s="80">
        <v>198.922</v>
      </c>
      <c r="F56" s="102">
        <v>312.10000000000002</v>
      </c>
      <c r="G56" s="82">
        <v>0.187</v>
      </c>
      <c r="H56" s="82">
        <v>8.4000000000000005E-2</v>
      </c>
      <c r="I56" s="80">
        <v>248.63800000000001</v>
      </c>
      <c r="J56" s="80">
        <v>261.53399999999999</v>
      </c>
      <c r="K56" s="80">
        <v>234.85300000000001</v>
      </c>
      <c r="L56" s="82">
        <v>-0.09</v>
      </c>
      <c r="M56" s="124">
        <v>0.10199999999999999</v>
      </c>
    </row>
    <row r="57" spans="2:13" x14ac:dyDescent="0.35">
      <c r="B57" s="55" t="s">
        <v>66</v>
      </c>
      <c r="C57" s="80">
        <v>307.94499999999999</v>
      </c>
      <c r="D57" s="80">
        <v>446.83199999999999</v>
      </c>
      <c r="E57" s="80">
        <v>402.48599999999999</v>
      </c>
      <c r="F57" s="102">
        <v>374.46300000000002</v>
      </c>
      <c r="G57" s="82">
        <v>6.7000000000000004E-2</v>
      </c>
      <c r="H57" s="82">
        <v>0.14099999999999999</v>
      </c>
      <c r="I57" s="80">
        <v>384.86599999999999</v>
      </c>
      <c r="J57" s="80">
        <v>395.87099999999998</v>
      </c>
      <c r="K57" s="80">
        <v>402.75</v>
      </c>
      <c r="L57" s="82">
        <v>2.5000000000000001E-2</v>
      </c>
      <c r="M57" s="124">
        <v>0.15</v>
      </c>
    </row>
    <row r="58" spans="2:13" x14ac:dyDescent="0.35">
      <c r="B58" s="55" t="s">
        <v>67</v>
      </c>
      <c r="C58" s="80">
        <v>1432.077</v>
      </c>
      <c r="D58" s="80">
        <v>500.03899999999999</v>
      </c>
      <c r="E58" s="80">
        <v>737.29100000000005</v>
      </c>
      <c r="F58" s="102">
        <v>516.24900000000002</v>
      </c>
      <c r="G58" s="82">
        <v>-0.28799999999999998</v>
      </c>
      <c r="H58" s="82">
        <v>0.29499999999999998</v>
      </c>
      <c r="I58" s="80">
        <v>497.44200000000001</v>
      </c>
      <c r="J58" s="80">
        <v>494.58199999999999</v>
      </c>
      <c r="K58" s="80">
        <v>522.28099999999995</v>
      </c>
      <c r="L58" s="82">
        <v>4.0000000000000001E-3</v>
      </c>
      <c r="M58" s="124">
        <v>0.19500000000000001</v>
      </c>
    </row>
    <row r="59" spans="2:13" x14ac:dyDescent="0.35">
      <c r="B59" s="68" t="s">
        <v>68</v>
      </c>
      <c r="C59" s="83">
        <v>2674.4189999999999</v>
      </c>
      <c r="D59" s="83">
        <v>2822.9669999999996</v>
      </c>
      <c r="E59" s="83">
        <v>2742.6570000000002</v>
      </c>
      <c r="F59" s="107">
        <v>2604.0039999999999</v>
      </c>
      <c r="G59" s="108">
        <v>-8.9999999999999993E-3</v>
      </c>
      <c r="H59" s="108">
        <v>1</v>
      </c>
      <c r="I59" s="83">
        <v>2568.4549999999999</v>
      </c>
      <c r="J59" s="83">
        <v>2600.076</v>
      </c>
      <c r="K59" s="83">
        <v>2620.4679999999998</v>
      </c>
      <c r="L59" s="108">
        <v>2E-3</v>
      </c>
      <c r="M59" s="109">
        <v>1</v>
      </c>
    </row>
    <row r="60" spans="2:13" x14ac:dyDescent="0.35">
      <c r="B60" s="55" t="s">
        <v>107</v>
      </c>
      <c r="C60" s="80">
        <v>1308.912</v>
      </c>
      <c r="D60" s="80">
        <v>1282.1310000000001</v>
      </c>
      <c r="E60" s="80">
        <v>1323.0329999999999</v>
      </c>
      <c r="F60" s="102">
        <v>1172.4380000000001</v>
      </c>
      <c r="G60" s="82">
        <v>-3.5999999999999997E-2</v>
      </c>
      <c r="H60" s="82">
        <v>0.46899999999999997</v>
      </c>
      <c r="I60" s="80">
        <v>1141.614</v>
      </c>
      <c r="J60" s="80">
        <v>1147.047</v>
      </c>
      <c r="K60" s="80">
        <v>1162.9559999999999</v>
      </c>
      <c r="L60" s="82">
        <v>-3.0000000000000001E-3</v>
      </c>
      <c r="M60" s="124">
        <v>0.44500000000000001</v>
      </c>
    </row>
    <row r="61" spans="2:13" x14ac:dyDescent="0.35">
      <c r="B61" s="130" t="s">
        <v>108</v>
      </c>
      <c r="C61" s="80">
        <v>11.326000000000001</v>
      </c>
      <c r="D61" s="80">
        <v>7.9640000000000004</v>
      </c>
      <c r="E61" s="80">
        <v>8.2639999999999993</v>
      </c>
      <c r="F61" s="102">
        <v>4.9020000000000001</v>
      </c>
      <c r="G61" s="82">
        <v>-0.24399999999999999</v>
      </c>
      <c r="H61" s="82">
        <v>3.0000000000000001E-3</v>
      </c>
      <c r="I61" s="80">
        <v>4.4119999999999999</v>
      </c>
      <c r="J61" s="80">
        <v>3.9710000000000001</v>
      </c>
      <c r="K61" s="80">
        <v>3.5739999999999998</v>
      </c>
      <c r="L61" s="82">
        <v>-0.1</v>
      </c>
      <c r="M61" s="124">
        <v>2E-3</v>
      </c>
    </row>
    <row r="62" spans="2:13" x14ac:dyDescent="0.35">
      <c r="B62" s="129" t="s">
        <v>109</v>
      </c>
      <c r="C62" s="80">
        <v>0</v>
      </c>
      <c r="D62" s="80">
        <v>1064.856</v>
      </c>
      <c r="E62" s="80">
        <v>974.41</v>
      </c>
      <c r="F62" s="102">
        <v>1061.0260000000001</v>
      </c>
      <c r="G62" s="82">
        <v>0</v>
      </c>
      <c r="H62" s="82">
        <v>0.28499999999999998</v>
      </c>
      <c r="I62" s="80">
        <v>1044.153</v>
      </c>
      <c r="J62" s="80">
        <v>1069.9459999999999</v>
      </c>
      <c r="K62" s="80">
        <v>1072.8119999999999</v>
      </c>
      <c r="L62" s="82">
        <v>4.0000000000000001E-3</v>
      </c>
      <c r="M62" s="124">
        <v>0.40899999999999997</v>
      </c>
    </row>
    <row r="63" spans="2:13" x14ac:dyDescent="0.35">
      <c r="B63" s="129" t="s">
        <v>71</v>
      </c>
      <c r="C63" s="80">
        <v>1341.9770000000001</v>
      </c>
      <c r="D63" s="80">
        <v>357.31599999999997</v>
      </c>
      <c r="E63" s="80">
        <v>350.62900000000002</v>
      </c>
      <c r="F63" s="102">
        <v>353.68799999999999</v>
      </c>
      <c r="G63" s="82">
        <v>-0.35899999999999999</v>
      </c>
      <c r="H63" s="82">
        <v>0.223</v>
      </c>
      <c r="I63" s="80">
        <v>366.20600000000002</v>
      </c>
      <c r="J63" s="80">
        <v>366.92200000000003</v>
      </c>
      <c r="K63" s="80">
        <v>368.81400000000002</v>
      </c>
      <c r="L63" s="82">
        <v>1.4E-2</v>
      </c>
      <c r="M63" s="124">
        <v>0.14000000000000001</v>
      </c>
    </row>
    <row r="64" spans="2:13" x14ac:dyDescent="0.35">
      <c r="B64" s="129" t="s">
        <v>72</v>
      </c>
      <c r="C64" s="80">
        <v>12.204000000000001</v>
      </c>
      <c r="D64" s="80">
        <v>110.7</v>
      </c>
      <c r="E64" s="80">
        <v>86.320999999999998</v>
      </c>
      <c r="F64" s="102">
        <v>11.95</v>
      </c>
      <c r="G64" s="82">
        <v>-7.0000000000000001E-3</v>
      </c>
      <c r="H64" s="82">
        <v>0.02</v>
      </c>
      <c r="I64" s="80">
        <v>12.07</v>
      </c>
      <c r="J64" s="80">
        <v>12.19</v>
      </c>
      <c r="K64" s="80">
        <v>12.311999999999999</v>
      </c>
      <c r="L64" s="82">
        <v>0.01</v>
      </c>
      <c r="M64" s="124">
        <v>5.0000000000000001E-3</v>
      </c>
    </row>
    <row r="65" spans="2:13" x14ac:dyDescent="0.35">
      <c r="B65" s="68" t="s">
        <v>74</v>
      </c>
      <c r="C65" s="83">
        <v>2674.4190000000003</v>
      </c>
      <c r="D65" s="83">
        <v>2822.9669999999996</v>
      </c>
      <c r="E65" s="83">
        <v>2742.6569999999997</v>
      </c>
      <c r="F65" s="107">
        <v>2604.0039999999999</v>
      </c>
      <c r="G65" s="108">
        <v>-8.9999999999999993E-3</v>
      </c>
      <c r="H65" s="108">
        <v>1</v>
      </c>
      <c r="I65" s="83">
        <v>2568.4550000000004</v>
      </c>
      <c r="J65" s="83">
        <v>2600.076</v>
      </c>
      <c r="K65" s="83">
        <v>2620.4679999999994</v>
      </c>
      <c r="L65" s="108">
        <v>2E-3</v>
      </c>
      <c r="M65" s="109">
        <v>1</v>
      </c>
    </row>
    <row r="66" spans="2:13" x14ac:dyDescent="0.35">
      <c r="B66" s="131"/>
      <c r="C66" s="132"/>
      <c r="D66" s="132"/>
      <c r="E66" s="133"/>
      <c r="F66" s="133"/>
      <c r="G66" s="133"/>
      <c r="H66" s="133"/>
      <c r="I66" s="133"/>
      <c r="J66" s="133"/>
      <c r="K66" s="134"/>
      <c r="L66" s="134"/>
      <c r="M66" s="134"/>
    </row>
    <row r="67" spans="2:13" x14ac:dyDescent="0.35">
      <c r="B67" s="135"/>
      <c r="C67" s="135"/>
      <c r="D67" s="135"/>
      <c r="E67" s="135"/>
      <c r="F67" s="135"/>
      <c r="G67" s="135"/>
      <c r="H67" s="135"/>
      <c r="I67" s="135"/>
      <c r="J67" s="135"/>
      <c r="K67" s="135"/>
      <c r="L67" s="136"/>
      <c r="M67" s="137"/>
    </row>
    <row r="68" spans="2:13" x14ac:dyDescent="0.35">
      <c r="B68" s="138"/>
      <c r="C68" s="139"/>
      <c r="D68" s="51"/>
      <c r="E68" s="51"/>
      <c r="F68" s="140"/>
      <c r="G68" s="140"/>
      <c r="H68" s="140"/>
      <c r="I68" s="51"/>
      <c r="J68" s="141"/>
      <c r="K68" s="136"/>
      <c r="L68" s="136"/>
      <c r="M68" s="136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08BD7-CF1F-4E3A-9C77-0BCEE6A33F79}">
  <dimension ref="B1:U14"/>
  <sheetViews>
    <sheetView showGridLines="0" workbookViewId="0">
      <selection activeCell="O17" sqref="O17"/>
    </sheetView>
  </sheetViews>
  <sheetFormatPr defaultRowHeight="14.5" x14ac:dyDescent="0.35"/>
  <cols>
    <col min="1" max="1" width="2.6328125" customWidth="1"/>
  </cols>
  <sheetData>
    <row r="1" spans="2:21" x14ac:dyDescent="0.35">
      <c r="B1" s="2" t="s">
        <v>16</v>
      </c>
    </row>
    <row r="2" spans="2:21" x14ac:dyDescent="0.35">
      <c r="B2" s="231" t="s">
        <v>110</v>
      </c>
      <c r="C2" s="241"/>
      <c r="D2" s="24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</row>
    <row r="3" spans="2:21" x14ac:dyDescent="0.35">
      <c r="B3" s="142"/>
      <c r="C3" s="242" t="s">
        <v>76</v>
      </c>
      <c r="D3" s="243"/>
      <c r="E3" s="143" t="s">
        <v>77</v>
      </c>
      <c r="F3" s="244" t="s">
        <v>301</v>
      </c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144"/>
      <c r="T3" s="245" t="s">
        <v>78</v>
      </c>
      <c r="U3" s="247" t="s">
        <v>79</v>
      </c>
    </row>
    <row r="4" spans="2:21" ht="47.5" x14ac:dyDescent="0.35">
      <c r="B4" s="145"/>
      <c r="C4" s="146" t="s">
        <v>80</v>
      </c>
      <c r="D4" s="147" t="s">
        <v>81</v>
      </c>
      <c r="E4" s="238" t="s">
        <v>82</v>
      </c>
      <c r="F4" s="239"/>
      <c r="G4" s="240"/>
      <c r="H4" s="238" t="s">
        <v>83</v>
      </c>
      <c r="I4" s="239"/>
      <c r="J4" s="240"/>
      <c r="K4" s="238" t="s">
        <v>84</v>
      </c>
      <c r="L4" s="239"/>
      <c r="M4" s="239"/>
      <c r="N4" s="239"/>
      <c r="O4" s="239"/>
      <c r="P4" s="239"/>
      <c r="Q4" s="239"/>
      <c r="R4" s="239"/>
      <c r="S4" s="240"/>
      <c r="T4" s="246"/>
      <c r="U4" s="248"/>
    </row>
    <row r="5" spans="2:21" x14ac:dyDescent="0.35">
      <c r="B5" s="148"/>
      <c r="C5" s="149"/>
      <c r="D5" s="150"/>
      <c r="E5" s="238" t="s">
        <v>8</v>
      </c>
      <c r="F5" s="239"/>
      <c r="G5" s="240"/>
      <c r="H5" s="238" t="s">
        <v>9</v>
      </c>
      <c r="I5" s="239"/>
      <c r="J5" s="240"/>
      <c r="K5" s="238" t="s">
        <v>10</v>
      </c>
      <c r="L5" s="239"/>
      <c r="M5" s="240"/>
      <c r="N5" s="238" t="s">
        <v>11</v>
      </c>
      <c r="O5" s="239"/>
      <c r="P5" s="240"/>
      <c r="Q5" s="238" t="s">
        <v>12</v>
      </c>
      <c r="R5" s="239"/>
      <c r="S5" s="240"/>
      <c r="T5" s="151" t="s">
        <v>25</v>
      </c>
      <c r="U5" s="152"/>
    </row>
    <row r="6" spans="2:21" ht="20" x14ac:dyDescent="0.35">
      <c r="B6" s="153" t="s">
        <v>111</v>
      </c>
      <c r="C6" s="154"/>
      <c r="D6" s="155"/>
      <c r="E6" s="156" t="s">
        <v>86</v>
      </c>
      <c r="F6" s="157" t="s">
        <v>87</v>
      </c>
      <c r="G6" s="158" t="s">
        <v>88</v>
      </c>
      <c r="H6" s="156" t="s">
        <v>86</v>
      </c>
      <c r="I6" s="157" t="s">
        <v>87</v>
      </c>
      <c r="J6" s="158" t="s">
        <v>88</v>
      </c>
      <c r="K6" s="156" t="s">
        <v>86</v>
      </c>
      <c r="L6" s="157" t="s">
        <v>87</v>
      </c>
      <c r="M6" s="158" t="s">
        <v>88</v>
      </c>
      <c r="N6" s="156" t="s">
        <v>86</v>
      </c>
      <c r="O6" s="157" t="s">
        <v>87</v>
      </c>
      <c r="P6" s="158" t="s">
        <v>88</v>
      </c>
      <c r="Q6" s="156" t="s">
        <v>86</v>
      </c>
      <c r="R6" s="157" t="s">
        <v>87</v>
      </c>
      <c r="S6" s="158" t="s">
        <v>88</v>
      </c>
      <c r="T6" s="159" t="s">
        <v>89</v>
      </c>
      <c r="U6" s="160"/>
    </row>
    <row r="7" spans="2:21" x14ac:dyDescent="0.35">
      <c r="B7" s="161" t="s">
        <v>90</v>
      </c>
      <c r="C7" s="162">
        <v>2734</v>
      </c>
      <c r="D7" s="163">
        <v>2734</v>
      </c>
      <c r="E7" s="164">
        <v>2589</v>
      </c>
      <c r="F7" s="165">
        <v>1802.7829999999999</v>
      </c>
      <c r="G7" s="166">
        <v>0.69632406334492081</v>
      </c>
      <c r="H7" s="164">
        <v>2734</v>
      </c>
      <c r="I7" s="165">
        <v>1921.4769999999999</v>
      </c>
      <c r="J7" s="166">
        <v>0.70280797366495973</v>
      </c>
      <c r="K7" s="164">
        <v>2791</v>
      </c>
      <c r="L7" s="165">
        <v>1972.9290000000001</v>
      </c>
      <c r="M7" s="166">
        <v>0.70688964528842713</v>
      </c>
      <c r="N7" s="164">
        <v>2847</v>
      </c>
      <c r="O7" s="165">
        <v>1979.3539999999998</v>
      </c>
      <c r="P7" s="166">
        <v>0.69524200913242007</v>
      </c>
      <c r="Q7" s="164">
        <v>2912</v>
      </c>
      <c r="R7" s="165">
        <v>2013.749</v>
      </c>
      <c r="S7" s="165">
        <v>0.6915346840659341</v>
      </c>
      <c r="T7" s="167">
        <v>2.1247375546256997E-2</v>
      </c>
      <c r="U7" s="167">
        <v>1</v>
      </c>
    </row>
    <row r="8" spans="2:21" x14ac:dyDescent="0.35">
      <c r="B8" s="168" t="s">
        <v>91</v>
      </c>
      <c r="C8" s="169">
        <v>516</v>
      </c>
      <c r="D8" s="169">
        <v>516</v>
      </c>
      <c r="E8" s="170">
        <v>487</v>
      </c>
      <c r="F8" s="171">
        <v>52.643911637113703</v>
      </c>
      <c r="G8" s="172">
        <v>0.10809838118503841</v>
      </c>
      <c r="H8" s="170">
        <v>516</v>
      </c>
      <c r="I8" s="171">
        <v>56.234999999999999</v>
      </c>
      <c r="J8" s="172">
        <v>0.10898255813953488</v>
      </c>
      <c r="K8" s="170">
        <v>524</v>
      </c>
      <c r="L8" s="171">
        <v>57.743000000000002</v>
      </c>
      <c r="M8" s="172">
        <v>0.11019656488549619</v>
      </c>
      <c r="N8" s="170">
        <v>533</v>
      </c>
      <c r="O8" s="171">
        <v>57.926000000000002</v>
      </c>
      <c r="P8" s="172">
        <v>0.10867917448405254</v>
      </c>
      <c r="Q8" s="173">
        <v>548</v>
      </c>
      <c r="R8" s="171">
        <v>58.935000000000002</v>
      </c>
      <c r="S8" s="171">
        <v>0.10754562043795621</v>
      </c>
      <c r="T8" s="174">
        <v>2.0258650245040588E-2</v>
      </c>
      <c r="U8" s="175">
        <v>0.18797055188778045</v>
      </c>
    </row>
    <row r="9" spans="2:21" x14ac:dyDescent="0.35">
      <c r="B9" s="168" t="s">
        <v>92</v>
      </c>
      <c r="C9" s="176">
        <v>1228</v>
      </c>
      <c r="D9" s="176">
        <v>1228</v>
      </c>
      <c r="E9" s="177">
        <v>1164</v>
      </c>
      <c r="F9" s="178">
        <v>583.85112065435067</v>
      </c>
      <c r="G9" s="179">
        <v>0.50159030984050745</v>
      </c>
      <c r="H9" s="177">
        <v>1228</v>
      </c>
      <c r="I9" s="178">
        <v>623.71600000000001</v>
      </c>
      <c r="J9" s="179">
        <v>0.50791205211726387</v>
      </c>
      <c r="K9" s="177">
        <v>1257</v>
      </c>
      <c r="L9" s="178">
        <v>640.42200000000003</v>
      </c>
      <c r="M9" s="179">
        <v>0.50948448687350834</v>
      </c>
      <c r="N9" s="177">
        <v>1271</v>
      </c>
      <c r="O9" s="178">
        <v>642.50199999999995</v>
      </c>
      <c r="P9" s="179">
        <v>0.50550904799370566</v>
      </c>
      <c r="Q9" s="180">
        <v>1301</v>
      </c>
      <c r="R9" s="178">
        <v>653.66800000000001</v>
      </c>
      <c r="S9" s="178">
        <v>0.50243504996156807</v>
      </c>
      <c r="T9" s="181">
        <v>1.9435242298132094E-2</v>
      </c>
      <c r="U9" s="182">
        <v>0.44818544318284859</v>
      </c>
    </row>
    <row r="10" spans="2:21" x14ac:dyDescent="0.35">
      <c r="B10" s="168" t="s">
        <v>93</v>
      </c>
      <c r="C10" s="176">
        <v>495</v>
      </c>
      <c r="D10" s="176">
        <v>495</v>
      </c>
      <c r="E10" s="177">
        <v>467</v>
      </c>
      <c r="F10" s="178">
        <v>422.86780644950562</v>
      </c>
      <c r="G10" s="179">
        <v>0.90549851488116839</v>
      </c>
      <c r="H10" s="177">
        <v>495</v>
      </c>
      <c r="I10" s="178">
        <v>451.74299999999999</v>
      </c>
      <c r="J10" s="179">
        <v>0.91261212121212121</v>
      </c>
      <c r="K10" s="177">
        <v>505</v>
      </c>
      <c r="L10" s="178">
        <v>463.83800000000002</v>
      </c>
      <c r="M10" s="179">
        <v>0.91849108910891097</v>
      </c>
      <c r="N10" s="177">
        <v>519</v>
      </c>
      <c r="O10" s="178">
        <v>465.346</v>
      </c>
      <c r="P10" s="179">
        <v>0.89662042389210017</v>
      </c>
      <c r="Q10" s="180">
        <v>530</v>
      </c>
      <c r="R10" s="178">
        <v>473.44</v>
      </c>
      <c r="S10" s="178">
        <v>0.89328301886792449</v>
      </c>
      <c r="T10" s="181">
        <v>2.3034367603807615E-2</v>
      </c>
      <c r="U10" s="182">
        <v>0.18157369566303966</v>
      </c>
    </row>
    <row r="11" spans="2:21" x14ac:dyDescent="0.35">
      <c r="B11" s="168" t="s">
        <v>94</v>
      </c>
      <c r="C11" s="176">
        <v>461</v>
      </c>
      <c r="D11" s="176">
        <v>461</v>
      </c>
      <c r="E11" s="177">
        <v>437</v>
      </c>
      <c r="F11" s="178">
        <v>648.79514800933759</v>
      </c>
      <c r="G11" s="179">
        <v>1.4846570892662188</v>
      </c>
      <c r="H11" s="177">
        <v>461</v>
      </c>
      <c r="I11" s="178">
        <v>693.09100000000001</v>
      </c>
      <c r="J11" s="179">
        <v>1.5034511930585683</v>
      </c>
      <c r="K11" s="177">
        <v>470</v>
      </c>
      <c r="L11" s="178">
        <v>711.64300000000003</v>
      </c>
      <c r="M11" s="179">
        <v>1.5141340425531915</v>
      </c>
      <c r="N11" s="177">
        <v>489</v>
      </c>
      <c r="O11" s="178">
        <v>713.971</v>
      </c>
      <c r="P11" s="179">
        <v>1.4600633946830266</v>
      </c>
      <c r="Q11" s="180">
        <v>497</v>
      </c>
      <c r="R11" s="178">
        <v>726.37</v>
      </c>
      <c r="S11" s="178">
        <v>1.4615090543259557</v>
      </c>
      <c r="T11" s="181">
        <v>2.5380737015714194E-2</v>
      </c>
      <c r="U11" s="182">
        <v>0.1698621644792801</v>
      </c>
    </row>
    <row r="12" spans="2:21" x14ac:dyDescent="0.35">
      <c r="B12" s="196" t="s">
        <v>112</v>
      </c>
      <c r="C12" s="183">
        <v>34</v>
      </c>
      <c r="D12" s="183">
        <v>34</v>
      </c>
      <c r="E12" s="184">
        <v>34</v>
      </c>
      <c r="F12" s="185">
        <v>94.625013249692444</v>
      </c>
      <c r="G12" s="186">
        <v>2.7830886249909543</v>
      </c>
      <c r="H12" s="184">
        <v>34</v>
      </c>
      <c r="I12" s="185">
        <v>96.691999999999993</v>
      </c>
      <c r="J12" s="186">
        <v>2.8438823529411761</v>
      </c>
      <c r="K12" s="184">
        <v>35</v>
      </c>
      <c r="L12" s="185">
        <v>99.283000000000001</v>
      </c>
      <c r="M12" s="186">
        <v>2.8366571428571428</v>
      </c>
      <c r="N12" s="184">
        <v>35</v>
      </c>
      <c r="O12" s="185">
        <v>99.608999999999995</v>
      </c>
      <c r="P12" s="186">
        <v>2.8459714285714286</v>
      </c>
      <c r="Q12" s="187">
        <v>36</v>
      </c>
      <c r="R12" s="185">
        <v>101.336</v>
      </c>
      <c r="S12" s="185">
        <v>2.814888888888889</v>
      </c>
      <c r="T12" s="188">
        <v>1.9235467531193207E-2</v>
      </c>
      <c r="U12" s="189">
        <v>1.2408144787051227E-2</v>
      </c>
    </row>
    <row r="13" spans="2:21" x14ac:dyDescent="0.35">
      <c r="B13" s="217" t="s">
        <v>202</v>
      </c>
      <c r="C13" s="190"/>
      <c r="D13" s="190"/>
      <c r="E13" s="190"/>
      <c r="F13" s="190"/>
      <c r="G13" s="190"/>
      <c r="H13" s="190"/>
      <c r="I13" s="191"/>
      <c r="J13" s="191"/>
      <c r="K13" s="190"/>
      <c r="L13" s="191"/>
      <c r="M13" s="191"/>
      <c r="N13" s="190"/>
      <c r="O13" s="191"/>
      <c r="P13" s="191"/>
      <c r="Q13" s="190"/>
      <c r="R13" s="191"/>
      <c r="S13" s="191"/>
      <c r="T13" s="192"/>
      <c r="U13" s="192"/>
    </row>
    <row r="14" spans="2:21" x14ac:dyDescent="0.35"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560FD-6D34-47C8-818A-3F32C6F915C5}">
  <dimension ref="B1:AB16"/>
  <sheetViews>
    <sheetView showGridLines="0" workbookViewId="0">
      <selection activeCell="N10" sqref="N10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2" t="s">
        <v>16</v>
      </c>
      <c r="AB1">
        <f>SUMPRODUCT(LEN(B2)-LEN(SUBSTITUTE(B2,{1,2,3,4,5,6,7,8,9,0},"")))</f>
        <v>4</v>
      </c>
    </row>
    <row r="2" spans="2:28" x14ac:dyDescent="0.35">
      <c r="B2" s="258" t="s">
        <v>113</v>
      </c>
      <c r="C2" s="258"/>
      <c r="D2" s="258"/>
      <c r="E2" s="258"/>
      <c r="F2" s="258"/>
      <c r="G2" s="258"/>
      <c r="H2" s="258"/>
      <c r="I2" s="258"/>
      <c r="J2" s="258"/>
      <c r="K2" s="258"/>
    </row>
    <row r="3" spans="2:28" ht="19" x14ac:dyDescent="0.35">
      <c r="B3" s="259"/>
      <c r="C3" s="260"/>
      <c r="D3" s="260"/>
      <c r="E3" s="261" t="s">
        <v>1</v>
      </c>
      <c r="F3" s="261"/>
      <c r="G3" s="261"/>
      <c r="H3" s="262" t="s">
        <v>2</v>
      </c>
      <c r="I3" s="261" t="s">
        <v>3</v>
      </c>
      <c r="J3" s="261"/>
      <c r="K3" s="263"/>
    </row>
    <row r="4" spans="2:28" x14ac:dyDescent="0.35">
      <c r="B4" s="256" t="s">
        <v>4</v>
      </c>
      <c r="C4" s="257" t="s">
        <v>5</v>
      </c>
      <c r="D4" s="257" t="s">
        <v>187</v>
      </c>
      <c r="E4" s="205" t="s">
        <v>6</v>
      </c>
      <c r="F4" s="205" t="s">
        <v>7</v>
      </c>
      <c r="G4" s="205" t="s">
        <v>8</v>
      </c>
      <c r="H4" s="205" t="s">
        <v>9</v>
      </c>
      <c r="I4" s="205" t="s">
        <v>10</v>
      </c>
      <c r="J4" s="205" t="s">
        <v>11</v>
      </c>
      <c r="K4" s="206" t="s">
        <v>12</v>
      </c>
    </row>
    <row r="5" spans="2:28" ht="38" x14ac:dyDescent="0.35">
      <c r="B5" s="225" t="s">
        <v>230</v>
      </c>
      <c r="C5" s="228" t="s">
        <v>26</v>
      </c>
      <c r="D5" s="228" t="s">
        <v>14</v>
      </c>
      <c r="E5" s="229">
        <v>176</v>
      </c>
      <c r="F5" s="229">
        <v>192</v>
      </c>
      <c r="G5" s="229">
        <v>170</v>
      </c>
      <c r="H5" s="229">
        <v>170</v>
      </c>
      <c r="I5" s="229">
        <v>168</v>
      </c>
      <c r="J5" s="229">
        <v>169</v>
      </c>
      <c r="K5" s="227">
        <v>170</v>
      </c>
    </row>
    <row r="6" spans="2:28" x14ac:dyDescent="0.35">
      <c r="B6" s="264" t="s">
        <v>219</v>
      </c>
      <c r="C6" s="228"/>
      <c r="D6" s="228"/>
      <c r="E6" s="229"/>
      <c r="F6" s="229"/>
      <c r="G6" s="229"/>
      <c r="H6" s="229"/>
      <c r="I6" s="229"/>
      <c r="J6" s="229"/>
      <c r="K6" s="227"/>
    </row>
    <row r="7" spans="2:28" x14ac:dyDescent="0.35">
      <c r="B7" s="225" t="s">
        <v>231</v>
      </c>
      <c r="C7" s="228" t="s">
        <v>26</v>
      </c>
      <c r="D7" s="228"/>
      <c r="E7" s="229">
        <v>574</v>
      </c>
      <c r="F7" s="229">
        <v>577</v>
      </c>
      <c r="G7" s="229">
        <v>360</v>
      </c>
      <c r="H7" s="229">
        <v>360</v>
      </c>
      <c r="I7" s="229">
        <v>360</v>
      </c>
      <c r="J7" s="229">
        <v>400</v>
      </c>
      <c r="K7" s="227">
        <v>400</v>
      </c>
    </row>
    <row r="8" spans="2:28" x14ac:dyDescent="0.35">
      <c r="B8" s="266" t="s">
        <v>232</v>
      </c>
      <c r="C8" s="228"/>
      <c r="D8" s="228"/>
      <c r="E8" s="229"/>
      <c r="F8" s="229"/>
      <c r="G8" s="229"/>
      <c r="H8" s="229"/>
      <c r="I8" s="229"/>
      <c r="J8" s="229"/>
      <c r="K8" s="227"/>
    </row>
    <row r="9" spans="2:28" x14ac:dyDescent="0.35">
      <c r="B9" s="264" t="s">
        <v>233</v>
      </c>
      <c r="C9" s="228"/>
      <c r="D9" s="228"/>
      <c r="E9" s="229"/>
      <c r="F9" s="229"/>
      <c r="G9" s="229"/>
      <c r="H9" s="229"/>
      <c r="I9" s="229"/>
      <c r="J9" s="229"/>
      <c r="K9" s="227"/>
    </row>
    <row r="10" spans="2:28" ht="28.5" x14ac:dyDescent="0.35">
      <c r="B10" s="207" t="s">
        <v>234</v>
      </c>
      <c r="C10" s="208" t="s">
        <v>26</v>
      </c>
      <c r="D10" s="228"/>
      <c r="E10" s="209">
        <v>2</v>
      </c>
      <c r="F10" s="209">
        <v>3</v>
      </c>
      <c r="G10" s="209">
        <v>3</v>
      </c>
      <c r="H10" s="209">
        <v>3</v>
      </c>
      <c r="I10" s="209">
        <v>4</v>
      </c>
      <c r="J10" s="209">
        <v>4</v>
      </c>
      <c r="K10" s="210">
        <v>4</v>
      </c>
    </row>
    <row r="11" spans="2:28" ht="38" x14ac:dyDescent="0.35">
      <c r="B11" s="207" t="s">
        <v>235</v>
      </c>
      <c r="C11" s="208" t="s">
        <v>26</v>
      </c>
      <c r="D11" s="208" t="s">
        <v>115</v>
      </c>
      <c r="E11" s="209" t="s">
        <v>236</v>
      </c>
      <c r="F11" s="209" t="s">
        <v>236</v>
      </c>
      <c r="G11" s="209" t="s">
        <v>236</v>
      </c>
      <c r="H11" s="209" t="s">
        <v>236</v>
      </c>
      <c r="I11" s="209" t="s">
        <v>237</v>
      </c>
      <c r="J11" s="209" t="s">
        <v>237</v>
      </c>
      <c r="K11" s="210" t="s">
        <v>238</v>
      </c>
    </row>
    <row r="12" spans="2:28" ht="28.5" x14ac:dyDescent="0.35">
      <c r="B12" s="207" t="s">
        <v>239</v>
      </c>
      <c r="C12" s="208" t="s">
        <v>116</v>
      </c>
      <c r="D12" s="228" t="s">
        <v>14</v>
      </c>
      <c r="E12" s="209" t="s">
        <v>236</v>
      </c>
      <c r="F12" s="209" t="s">
        <v>236</v>
      </c>
      <c r="G12" s="209" t="s">
        <v>236</v>
      </c>
      <c r="H12" s="209" t="s">
        <v>236</v>
      </c>
      <c r="I12" s="209">
        <v>40</v>
      </c>
      <c r="J12" s="209">
        <v>40</v>
      </c>
      <c r="K12" s="210">
        <v>40</v>
      </c>
    </row>
    <row r="13" spans="2:28" ht="47.5" x14ac:dyDescent="0.35">
      <c r="B13" s="207" t="s">
        <v>240</v>
      </c>
      <c r="C13" s="208" t="s">
        <v>116</v>
      </c>
      <c r="D13" s="228"/>
      <c r="E13" s="209" t="s">
        <v>236</v>
      </c>
      <c r="F13" s="209" t="s">
        <v>236</v>
      </c>
      <c r="G13" s="209" t="s">
        <v>236</v>
      </c>
      <c r="H13" s="209" t="s">
        <v>236</v>
      </c>
      <c r="I13" s="209">
        <v>25</v>
      </c>
      <c r="J13" s="209">
        <v>25</v>
      </c>
      <c r="K13" s="210">
        <v>25</v>
      </c>
    </row>
    <row r="14" spans="2:28" ht="19" x14ac:dyDescent="0.35">
      <c r="B14" s="225" t="s">
        <v>241</v>
      </c>
      <c r="C14" s="228" t="s">
        <v>116</v>
      </c>
      <c r="D14" s="228"/>
      <c r="E14" s="229">
        <v>40</v>
      </c>
      <c r="F14" s="229">
        <v>88</v>
      </c>
      <c r="G14" s="229">
        <v>49</v>
      </c>
      <c r="H14" s="229">
        <v>50</v>
      </c>
      <c r="I14" s="229">
        <v>50</v>
      </c>
      <c r="J14" s="229">
        <v>55</v>
      </c>
      <c r="K14" s="227">
        <v>60</v>
      </c>
    </row>
    <row r="15" spans="2:28" x14ac:dyDescent="0.35">
      <c r="B15" s="272" t="s">
        <v>242</v>
      </c>
      <c r="C15" s="255"/>
      <c r="D15" s="255"/>
      <c r="E15" s="251"/>
      <c r="F15" s="251"/>
      <c r="G15" s="251"/>
      <c r="H15" s="251"/>
      <c r="I15" s="251"/>
      <c r="J15" s="251"/>
      <c r="K15" s="252"/>
    </row>
    <row r="16" spans="2:28" x14ac:dyDescent="0.35">
      <c r="B16" s="223" t="s">
        <v>243</v>
      </c>
      <c r="C16" s="224"/>
      <c r="D16" s="224"/>
      <c r="E16" s="224"/>
      <c r="F16" s="224"/>
      <c r="G16" s="224"/>
      <c r="H16" s="224"/>
      <c r="I16" s="224"/>
      <c r="J16" s="224"/>
      <c r="K16" s="224"/>
    </row>
  </sheetData>
  <mergeCells count="29">
    <mergeCell ref="C14:C15"/>
    <mergeCell ref="E14:E15"/>
    <mergeCell ref="F14:F15"/>
    <mergeCell ref="G14:G15"/>
    <mergeCell ref="H14:H15"/>
    <mergeCell ref="H7:H9"/>
    <mergeCell ref="I7:I9"/>
    <mergeCell ref="J7:J9"/>
    <mergeCell ref="K7:K9"/>
    <mergeCell ref="D12:D15"/>
    <mergeCell ref="I14:I15"/>
    <mergeCell ref="J14:J15"/>
    <mergeCell ref="K14:K15"/>
    <mergeCell ref="B2:K2"/>
    <mergeCell ref="E3:G3"/>
    <mergeCell ref="I3:K3"/>
    <mergeCell ref="C5:C6"/>
    <mergeCell ref="D5:D10"/>
    <mergeCell ref="E5:E6"/>
    <mergeCell ref="F5:F6"/>
    <mergeCell ref="G5:G6"/>
    <mergeCell ref="H5:H6"/>
    <mergeCell ref="I5:I6"/>
    <mergeCell ref="J5:J6"/>
    <mergeCell ref="K5:K6"/>
    <mergeCell ref="C7:C9"/>
    <mergeCell ref="E7:E9"/>
    <mergeCell ref="F7:F9"/>
    <mergeCell ref="G7:G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46333-D5F1-4148-8E32-6B131D9F5A50}">
  <dimension ref="B1:M67"/>
  <sheetViews>
    <sheetView showGridLines="0" topLeftCell="A58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2" t="s">
        <v>16</v>
      </c>
    </row>
    <row r="2" spans="2:13" x14ac:dyDescent="0.35">
      <c r="B2" s="231" t="s">
        <v>117</v>
      </c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2:13" ht="51" x14ac:dyDescent="0.35">
      <c r="B3" s="3"/>
      <c r="C3" s="4"/>
      <c r="D3" s="5" t="s">
        <v>18</v>
      </c>
      <c r="E3" s="6"/>
      <c r="F3" s="7" t="s">
        <v>19</v>
      </c>
      <c r="G3" s="8" t="s">
        <v>20</v>
      </c>
      <c r="H3" s="8" t="s">
        <v>21</v>
      </c>
      <c r="I3" s="9" t="s">
        <v>22</v>
      </c>
      <c r="J3" s="10"/>
      <c r="K3" s="11"/>
      <c r="L3" s="8" t="s">
        <v>20</v>
      </c>
      <c r="M3" s="12" t="s">
        <v>21</v>
      </c>
    </row>
    <row r="4" spans="2:13" x14ac:dyDescent="0.35">
      <c r="B4" s="13" t="s">
        <v>23</v>
      </c>
      <c r="C4" s="14" t="s">
        <v>6</v>
      </c>
      <c r="D4" s="14" t="s">
        <v>7</v>
      </c>
      <c r="E4" s="14" t="s">
        <v>8</v>
      </c>
      <c r="F4" s="15" t="s">
        <v>9</v>
      </c>
      <c r="G4" s="232" t="s">
        <v>24</v>
      </c>
      <c r="H4" s="233"/>
      <c r="I4" s="14" t="s">
        <v>10</v>
      </c>
      <c r="J4" s="14" t="s">
        <v>11</v>
      </c>
      <c r="K4" s="14" t="s">
        <v>12</v>
      </c>
      <c r="L4" s="232" t="s">
        <v>25</v>
      </c>
      <c r="M4" s="234"/>
    </row>
    <row r="5" spans="2:13" x14ac:dyDescent="0.35">
      <c r="B5" s="16" t="s">
        <v>26</v>
      </c>
      <c r="C5" s="17">
        <v>168.994</v>
      </c>
      <c r="D5" s="17">
        <v>185.86544047052411</v>
      </c>
      <c r="E5" s="17">
        <v>170.14400000000001</v>
      </c>
      <c r="F5" s="18">
        <v>215.339</v>
      </c>
      <c r="G5" s="19">
        <v>8.4000000000000005E-2</v>
      </c>
      <c r="H5" s="19">
        <v>0.30499999999999999</v>
      </c>
      <c r="I5" s="17">
        <v>242.38093245554703</v>
      </c>
      <c r="J5" s="17">
        <v>253.79781152328985</v>
      </c>
      <c r="K5" s="17">
        <v>266.63925467177802</v>
      </c>
      <c r="L5" s="19">
        <v>7.3999999999999996E-2</v>
      </c>
      <c r="M5" s="20">
        <v>0.41299999999999998</v>
      </c>
    </row>
    <row r="6" spans="2:13" x14ac:dyDescent="0.35">
      <c r="B6" s="16" t="s">
        <v>116</v>
      </c>
      <c r="C6" s="17">
        <v>374.339</v>
      </c>
      <c r="D6" s="17">
        <v>567.9721074582169</v>
      </c>
      <c r="E6" s="17">
        <v>474.93162139999998</v>
      </c>
      <c r="F6" s="18">
        <v>323.00390600000003</v>
      </c>
      <c r="G6" s="19">
        <v>-4.8000000000000001E-2</v>
      </c>
      <c r="H6" s="19">
        <v>0.69499999999999995</v>
      </c>
      <c r="I6" s="17">
        <v>339.27602298821307</v>
      </c>
      <c r="J6" s="17">
        <v>355.09303092074072</v>
      </c>
      <c r="K6" s="17">
        <v>369.7867613958793</v>
      </c>
      <c r="L6" s="19">
        <v>4.5999999999999999E-2</v>
      </c>
      <c r="M6" s="21">
        <v>0.58699999999999997</v>
      </c>
    </row>
    <row r="7" spans="2:13" x14ac:dyDescent="0.35">
      <c r="B7" s="22" t="s">
        <v>28</v>
      </c>
      <c r="C7" s="23">
        <v>543.33299999999997</v>
      </c>
      <c r="D7" s="23">
        <v>753.83754792874106</v>
      </c>
      <c r="E7" s="23">
        <v>645.07562140000005</v>
      </c>
      <c r="F7" s="24">
        <v>538.34290600000008</v>
      </c>
      <c r="G7" s="25">
        <v>-3.0000000000000001E-3</v>
      </c>
      <c r="H7" s="26">
        <v>1</v>
      </c>
      <c r="I7" s="23">
        <v>581.65695544376013</v>
      </c>
      <c r="J7" s="23">
        <v>608.89084244403057</v>
      </c>
      <c r="K7" s="23">
        <v>636.42601606765732</v>
      </c>
      <c r="L7" s="27">
        <v>5.7000000000000002E-2</v>
      </c>
      <c r="M7" s="28">
        <v>1</v>
      </c>
    </row>
    <row r="8" spans="2:13" x14ac:dyDescent="0.35">
      <c r="B8" s="29"/>
      <c r="C8" s="29"/>
      <c r="D8" s="29"/>
      <c r="E8" s="30"/>
      <c r="F8" s="30"/>
      <c r="G8" s="30"/>
      <c r="H8" s="30"/>
      <c r="I8" s="30"/>
      <c r="J8" s="30"/>
      <c r="K8" s="30"/>
      <c r="L8" s="30"/>
      <c r="M8" s="30"/>
    </row>
    <row r="9" spans="2:13" x14ac:dyDescent="0.35">
      <c r="B9" s="231" t="s">
        <v>118</v>
      </c>
      <c r="C9" s="231"/>
      <c r="D9" s="231"/>
      <c r="E9" s="231"/>
      <c r="F9" s="231"/>
      <c r="G9" s="231"/>
      <c r="H9" s="231"/>
      <c r="I9" s="231"/>
      <c r="J9" s="231"/>
      <c r="K9" s="231"/>
      <c r="L9" s="231"/>
      <c r="M9" s="231"/>
    </row>
    <row r="10" spans="2:13" ht="48.5" x14ac:dyDescent="0.35">
      <c r="B10" s="31" t="s">
        <v>30</v>
      </c>
      <c r="C10" s="32"/>
      <c r="D10" s="33" t="s">
        <v>18</v>
      </c>
      <c r="E10" s="34"/>
      <c r="F10" s="35" t="s">
        <v>19</v>
      </c>
      <c r="G10" s="36" t="s">
        <v>20</v>
      </c>
      <c r="H10" s="36" t="s">
        <v>21</v>
      </c>
      <c r="I10" s="37" t="s">
        <v>22</v>
      </c>
      <c r="J10" s="38"/>
      <c r="K10" s="39"/>
      <c r="L10" s="36" t="s">
        <v>20</v>
      </c>
      <c r="M10" s="40" t="s">
        <v>21</v>
      </c>
    </row>
    <row r="11" spans="2:13" x14ac:dyDescent="0.35">
      <c r="B11" s="41" t="s">
        <v>23</v>
      </c>
      <c r="C11" s="42" t="s">
        <v>6</v>
      </c>
      <c r="D11" s="42" t="s">
        <v>7</v>
      </c>
      <c r="E11" s="42" t="s">
        <v>8</v>
      </c>
      <c r="F11" s="43" t="s">
        <v>9</v>
      </c>
      <c r="G11" s="235" t="s">
        <v>24</v>
      </c>
      <c r="H11" s="236"/>
      <c r="I11" s="42" t="s">
        <v>10</v>
      </c>
      <c r="J11" s="42" t="s">
        <v>11</v>
      </c>
      <c r="K11" s="42" t="s">
        <v>12</v>
      </c>
      <c r="L11" s="235" t="s">
        <v>25</v>
      </c>
      <c r="M11" s="237"/>
    </row>
    <row r="12" spans="2:13" x14ac:dyDescent="0.35">
      <c r="B12" s="44" t="s">
        <v>31</v>
      </c>
      <c r="C12" s="45"/>
      <c r="D12" s="46"/>
      <c r="E12" s="46"/>
      <c r="F12" s="47"/>
      <c r="G12" s="48"/>
      <c r="H12" s="48"/>
      <c r="I12" s="46"/>
      <c r="J12" s="46"/>
      <c r="K12" s="49"/>
      <c r="L12" s="48"/>
      <c r="M12" s="50"/>
    </row>
    <row r="13" spans="2:13" x14ac:dyDescent="0.35">
      <c r="B13" s="44" t="s">
        <v>32</v>
      </c>
      <c r="C13" s="51">
        <v>315.601</v>
      </c>
      <c r="D13" s="51">
        <v>486.048</v>
      </c>
      <c r="E13" s="51">
        <v>318.34500000000003</v>
      </c>
      <c r="F13" s="52">
        <v>239.70799999999997</v>
      </c>
      <c r="G13" s="53">
        <v>-8.7999999999999995E-2</v>
      </c>
      <c r="H13" s="53">
        <v>0.53700000000000003</v>
      </c>
      <c r="I13" s="51">
        <v>270.53800000000001</v>
      </c>
      <c r="J13" s="51">
        <v>283.20499999999998</v>
      </c>
      <c r="K13" s="51">
        <v>296.012</v>
      </c>
      <c r="L13" s="53">
        <v>7.2999999999999995E-2</v>
      </c>
      <c r="M13" s="54">
        <v>0.46</v>
      </c>
    </row>
    <row r="14" spans="2:13" ht="19" x14ac:dyDescent="0.35">
      <c r="B14" s="55" t="s">
        <v>33</v>
      </c>
      <c r="C14" s="56">
        <v>281.35000000000002</v>
      </c>
      <c r="D14" s="57">
        <v>439.166</v>
      </c>
      <c r="E14" s="58">
        <v>274.45600000000002</v>
      </c>
      <c r="F14" s="58">
        <v>195.89599999999999</v>
      </c>
      <c r="G14" s="59">
        <v>-0.114</v>
      </c>
      <c r="H14" s="59">
        <v>0.46800000000000003</v>
      </c>
      <c r="I14" s="57">
        <v>233.017</v>
      </c>
      <c r="J14" s="57">
        <v>243.43299999999999</v>
      </c>
      <c r="K14" s="58">
        <v>253.85400000000001</v>
      </c>
      <c r="L14" s="59">
        <v>0.09</v>
      </c>
      <c r="M14" s="59">
        <v>0.39100000000000001</v>
      </c>
    </row>
    <row r="15" spans="2:13" x14ac:dyDescent="0.35">
      <c r="B15" s="55" t="s">
        <v>34</v>
      </c>
      <c r="C15" s="60">
        <v>34.250999999999998</v>
      </c>
      <c r="D15" s="61">
        <v>46.881999999999998</v>
      </c>
      <c r="E15" s="62">
        <v>43.889000000000003</v>
      </c>
      <c r="F15" s="62">
        <v>43.811999999999998</v>
      </c>
      <c r="G15" s="63">
        <v>8.5999999999999993E-2</v>
      </c>
      <c r="H15" s="63">
        <v>6.9000000000000006E-2</v>
      </c>
      <c r="I15" s="61">
        <v>37.521000000000001</v>
      </c>
      <c r="J15" s="61">
        <v>39.771999999999998</v>
      </c>
      <c r="K15" s="62">
        <v>42.158000000000001</v>
      </c>
      <c r="L15" s="63">
        <v>-1.2999999999999999E-2</v>
      </c>
      <c r="M15" s="63">
        <v>6.9000000000000006E-2</v>
      </c>
    </row>
    <row r="16" spans="2:13" x14ac:dyDescent="0.35">
      <c r="B16" s="64" t="s">
        <v>35</v>
      </c>
      <c r="C16" s="51">
        <v>273.38600000000002</v>
      </c>
      <c r="D16" s="51">
        <v>279.21600000000001</v>
      </c>
      <c r="E16" s="51">
        <v>280.28899999999999</v>
      </c>
      <c r="F16" s="65">
        <v>298.63499999999999</v>
      </c>
      <c r="G16" s="66">
        <v>0.03</v>
      </c>
      <c r="H16" s="66">
        <v>0.46300000000000002</v>
      </c>
      <c r="I16" s="51">
        <v>311.11900000000003</v>
      </c>
      <c r="J16" s="51">
        <v>325.68599999999998</v>
      </c>
      <c r="K16" s="51">
        <v>340.41399999999999</v>
      </c>
      <c r="L16" s="66">
        <v>4.4999999999999998E-2</v>
      </c>
      <c r="M16" s="67">
        <v>0.54</v>
      </c>
    </row>
    <row r="17" spans="2:13" x14ac:dyDescent="0.35">
      <c r="B17" s="68" t="s">
        <v>36</v>
      </c>
      <c r="C17" s="69">
        <v>588.98700000000008</v>
      </c>
      <c r="D17" s="69">
        <v>765.26400000000001</v>
      </c>
      <c r="E17" s="70">
        <v>598.63400000000001</v>
      </c>
      <c r="F17" s="70">
        <v>538.34299999999996</v>
      </c>
      <c r="G17" s="71">
        <v>-0.03</v>
      </c>
      <c r="H17" s="71">
        <v>1</v>
      </c>
      <c r="I17" s="69">
        <v>581.65700000000004</v>
      </c>
      <c r="J17" s="69">
        <v>608.89099999999996</v>
      </c>
      <c r="K17" s="70">
        <v>636.42599999999993</v>
      </c>
      <c r="L17" s="71">
        <v>5.7000000000000002E-2</v>
      </c>
      <c r="M17" s="72">
        <v>1</v>
      </c>
    </row>
    <row r="18" spans="2:13" x14ac:dyDescent="0.35">
      <c r="B18" s="44" t="s">
        <v>37</v>
      </c>
      <c r="C18" s="73"/>
      <c r="D18" s="73"/>
      <c r="E18" s="73"/>
      <c r="F18" s="74"/>
      <c r="G18" s="75"/>
      <c r="H18" s="75"/>
      <c r="I18" s="73"/>
      <c r="J18" s="73"/>
      <c r="K18" s="73"/>
      <c r="L18" s="75"/>
      <c r="M18" s="76"/>
    </row>
    <row r="19" spans="2:13" x14ac:dyDescent="0.35">
      <c r="B19" s="44" t="s">
        <v>38</v>
      </c>
      <c r="C19" s="51">
        <v>505.93299999999999</v>
      </c>
      <c r="D19" s="51">
        <v>753.83754792874117</v>
      </c>
      <c r="E19" s="51">
        <v>645.07562139999993</v>
      </c>
      <c r="F19" s="52">
        <v>499.39090600000003</v>
      </c>
      <c r="G19" s="77">
        <v>-4.0000000000000001E-3</v>
      </c>
      <c r="H19" s="77">
        <v>0.96499999999999997</v>
      </c>
      <c r="I19" s="51">
        <v>541.07595544376011</v>
      </c>
      <c r="J19" s="51">
        <v>566.41084244403055</v>
      </c>
      <c r="K19" s="51">
        <v>592.02401606765739</v>
      </c>
      <c r="L19" s="77">
        <v>5.8000000000000003E-2</v>
      </c>
      <c r="M19" s="78">
        <v>0.93</v>
      </c>
    </row>
    <row r="20" spans="2:13" x14ac:dyDescent="0.35">
      <c r="B20" s="55" t="s">
        <v>39</v>
      </c>
      <c r="C20" s="56">
        <v>255.38200000000001</v>
      </c>
      <c r="D20" s="57">
        <v>276.98562705086999</v>
      </c>
      <c r="E20" s="58">
        <v>275.35199999999998</v>
      </c>
      <c r="F20" s="58">
        <v>306.25700000000001</v>
      </c>
      <c r="G20" s="59">
        <v>6.2E-2</v>
      </c>
      <c r="H20" s="59">
        <v>0.45800000000000002</v>
      </c>
      <c r="I20" s="57">
        <v>323.1010631454451</v>
      </c>
      <c r="J20" s="57">
        <v>340.87106653081798</v>
      </c>
      <c r="K20" s="58">
        <v>359.61838957352069</v>
      </c>
      <c r="L20" s="59">
        <v>5.5E-2</v>
      </c>
      <c r="M20" s="59">
        <v>0.56200000000000006</v>
      </c>
    </row>
    <row r="21" spans="2:13" x14ac:dyDescent="0.35">
      <c r="B21" s="55" t="s">
        <v>40</v>
      </c>
      <c r="C21" s="79">
        <v>232.84100000000001</v>
      </c>
      <c r="D21" s="80">
        <v>463.71305189787114</v>
      </c>
      <c r="E21" s="81">
        <v>342.87362139999999</v>
      </c>
      <c r="F21" s="81">
        <v>178.82690600000001</v>
      </c>
      <c r="G21" s="82">
        <v>-8.4000000000000005E-2</v>
      </c>
      <c r="H21" s="82">
        <v>0.47699999999999998</v>
      </c>
      <c r="I21" s="80">
        <v>203.45739229831497</v>
      </c>
      <c r="J21" s="80">
        <v>210.80477591321261</v>
      </c>
      <c r="K21" s="81">
        <v>217.91430026117965</v>
      </c>
      <c r="L21" s="82">
        <v>6.8000000000000005E-2</v>
      </c>
      <c r="M21" s="82">
        <v>0.34300000000000003</v>
      </c>
    </row>
    <row r="22" spans="2:13" x14ac:dyDescent="0.35">
      <c r="B22" s="55" t="s">
        <v>41</v>
      </c>
      <c r="C22" s="79">
        <v>16.614000000000001</v>
      </c>
      <c r="D22" s="80">
        <v>13.13886898</v>
      </c>
      <c r="E22" s="81">
        <v>24.303999999999998</v>
      </c>
      <c r="F22" s="81">
        <v>13.154</v>
      </c>
      <c r="G22" s="82">
        <v>-7.4999999999999997E-2</v>
      </c>
      <c r="H22" s="82">
        <v>2.8000000000000001E-2</v>
      </c>
      <c r="I22" s="80">
        <v>13.310499999999999</v>
      </c>
      <c r="J22" s="80">
        <v>13.473000000000001</v>
      </c>
      <c r="K22" s="81">
        <v>13.637759328757001</v>
      </c>
      <c r="L22" s="82">
        <v>1.2E-2</v>
      </c>
      <c r="M22" s="82">
        <v>2.3E-2</v>
      </c>
    </row>
    <row r="23" spans="2:13" x14ac:dyDescent="0.35">
      <c r="B23" s="55" t="s">
        <v>100</v>
      </c>
      <c r="C23" s="60">
        <v>1.0960000000000001</v>
      </c>
      <c r="D23" s="61">
        <v>0</v>
      </c>
      <c r="E23" s="62">
        <v>2.5459999999999998</v>
      </c>
      <c r="F23" s="62">
        <v>1.153</v>
      </c>
      <c r="G23" s="63">
        <v>1.7000000000000001E-2</v>
      </c>
      <c r="H23" s="63">
        <v>2E-3</v>
      </c>
      <c r="I23" s="61">
        <v>1.2070000000000001</v>
      </c>
      <c r="J23" s="61">
        <v>1.262</v>
      </c>
      <c r="K23" s="62">
        <v>0.85356690419999992</v>
      </c>
      <c r="L23" s="63">
        <v>-9.5000000000000001E-2</v>
      </c>
      <c r="M23" s="63">
        <v>2E-3</v>
      </c>
    </row>
    <row r="24" spans="2:13" x14ac:dyDescent="0.35">
      <c r="B24" s="44" t="s">
        <v>119</v>
      </c>
      <c r="C24" s="51">
        <v>37.4</v>
      </c>
      <c r="D24" s="51">
        <v>0</v>
      </c>
      <c r="E24" s="51">
        <v>0</v>
      </c>
      <c r="F24" s="52">
        <v>38.951999999999998</v>
      </c>
      <c r="G24" s="197">
        <v>1.4E-2</v>
      </c>
      <c r="H24" s="197">
        <v>3.5000000000000003E-2</v>
      </c>
      <c r="I24" s="51">
        <v>40.581000000000003</v>
      </c>
      <c r="J24" s="51">
        <v>42.48</v>
      </c>
      <c r="K24" s="51">
        <v>44.402000000000001</v>
      </c>
      <c r="L24" s="197">
        <v>4.4999999999999998E-2</v>
      </c>
      <c r="M24" s="198">
        <v>7.0000000000000007E-2</v>
      </c>
    </row>
    <row r="25" spans="2:13" x14ac:dyDescent="0.35">
      <c r="B25" s="68" t="s">
        <v>42</v>
      </c>
      <c r="C25" s="83">
        <v>543.33299999999997</v>
      </c>
      <c r="D25" s="83">
        <v>753.83754792874117</v>
      </c>
      <c r="E25" s="84">
        <v>645.07562139999993</v>
      </c>
      <c r="F25" s="84">
        <v>538.34290600000008</v>
      </c>
      <c r="G25" s="71">
        <v>-3.0000000000000001E-3</v>
      </c>
      <c r="H25" s="71">
        <v>1</v>
      </c>
      <c r="I25" s="83">
        <v>581.65695544376013</v>
      </c>
      <c r="J25" s="83">
        <v>608.89084244403057</v>
      </c>
      <c r="K25" s="84">
        <v>636.42601606765743</v>
      </c>
      <c r="L25" s="71">
        <v>5.7000000000000002E-2</v>
      </c>
      <c r="M25" s="72">
        <v>1</v>
      </c>
    </row>
    <row r="26" spans="2:13" x14ac:dyDescent="0.35">
      <c r="B26" s="85" t="s">
        <v>43</v>
      </c>
      <c r="C26" s="86">
        <v>45.7</v>
      </c>
      <c r="D26" s="86">
        <v>11.4</v>
      </c>
      <c r="E26" s="87">
        <v>-46.4</v>
      </c>
      <c r="F26" s="87">
        <v>0</v>
      </c>
      <c r="G26" s="88">
        <v>-1</v>
      </c>
      <c r="H26" s="88"/>
      <c r="I26" s="86">
        <v>0</v>
      </c>
      <c r="J26" s="86">
        <v>0</v>
      </c>
      <c r="K26" s="87">
        <v>0</v>
      </c>
      <c r="L26" s="88">
        <v>0</v>
      </c>
      <c r="M26" s="89"/>
    </row>
    <row r="27" spans="2:13" x14ac:dyDescent="0.35">
      <c r="B27" s="44"/>
      <c r="C27" s="80"/>
      <c r="D27" s="80"/>
      <c r="E27" s="80"/>
      <c r="F27" s="80"/>
      <c r="G27" s="90"/>
      <c r="H27" s="90"/>
      <c r="I27" s="80"/>
      <c r="J27" s="80"/>
      <c r="K27" s="80"/>
      <c r="L27" s="90"/>
      <c r="M27" s="91"/>
    </row>
    <row r="28" spans="2:13" x14ac:dyDescent="0.35">
      <c r="B28" s="92" t="s">
        <v>44</v>
      </c>
      <c r="C28" s="93"/>
      <c r="D28" s="93"/>
      <c r="E28" s="93"/>
      <c r="F28" s="93"/>
      <c r="G28" s="94"/>
      <c r="H28" s="94"/>
      <c r="I28" s="93"/>
      <c r="J28" s="93"/>
      <c r="K28" s="93"/>
      <c r="L28" s="94"/>
      <c r="M28" s="94"/>
    </row>
    <row r="29" spans="2:13" x14ac:dyDescent="0.35">
      <c r="B29" s="95" t="s">
        <v>45</v>
      </c>
      <c r="C29" s="96">
        <v>34.520000000000209</v>
      </c>
      <c r="D29" s="96">
        <v>-38.413913597365536</v>
      </c>
      <c r="E29" s="96">
        <v>-37.066621400000031</v>
      </c>
      <c r="F29" s="97">
        <v>-149.85540077005101</v>
      </c>
      <c r="G29" s="98">
        <v>-2.6309999999999998</v>
      </c>
      <c r="H29" s="98">
        <v>1</v>
      </c>
      <c r="I29" s="96">
        <v>-423.54738534077012</v>
      </c>
      <c r="J29" s="96">
        <v>-503.55876223442351</v>
      </c>
      <c r="K29" s="99">
        <v>-534.84663844127112</v>
      </c>
      <c r="L29" s="98">
        <v>0.52800000000000002</v>
      </c>
      <c r="M29" s="100">
        <v>1</v>
      </c>
    </row>
    <row r="30" spans="2:13" x14ac:dyDescent="0.35">
      <c r="B30" s="101" t="s">
        <v>46</v>
      </c>
      <c r="C30" s="80"/>
      <c r="D30" s="80"/>
      <c r="E30" s="80"/>
      <c r="F30" s="102"/>
      <c r="G30" s="53"/>
      <c r="H30" s="53"/>
      <c r="I30" s="80"/>
      <c r="J30" s="80"/>
      <c r="K30" s="80"/>
      <c r="L30" s="53"/>
      <c r="M30" s="54"/>
    </row>
    <row r="31" spans="2:13" x14ac:dyDescent="0.35">
      <c r="B31" s="101" t="s">
        <v>47</v>
      </c>
      <c r="C31" s="51">
        <v>609.35100000000011</v>
      </c>
      <c r="D31" s="51">
        <v>764.44983997999998</v>
      </c>
      <c r="E31" s="51">
        <v>619.20400000000006</v>
      </c>
      <c r="F31" s="52">
        <v>566.46001210486895</v>
      </c>
      <c r="G31" s="53">
        <v>-2.4E-2</v>
      </c>
      <c r="H31" s="53">
        <v>0.66900000000000004</v>
      </c>
      <c r="I31" s="51">
        <v>520.06987847057826</v>
      </c>
      <c r="J31" s="51">
        <v>543.94185044920766</v>
      </c>
      <c r="K31" s="51">
        <v>568.91187567012366</v>
      </c>
      <c r="L31" s="53">
        <v>1E-3</v>
      </c>
      <c r="M31" s="54">
        <v>0.63400000000000001</v>
      </c>
    </row>
    <row r="32" spans="2:13" ht="19" x14ac:dyDescent="0.35">
      <c r="B32" s="103" t="s">
        <v>48</v>
      </c>
      <c r="C32" s="56">
        <v>602.30400000000009</v>
      </c>
      <c r="D32" s="57">
        <v>758.01314677999994</v>
      </c>
      <c r="E32" s="57">
        <v>615.93700000000001</v>
      </c>
      <c r="F32" s="104">
        <v>563.12752179999995</v>
      </c>
      <c r="G32" s="59">
        <v>-2.1999999999999999E-2</v>
      </c>
      <c r="H32" s="59">
        <v>0.66400000000000003</v>
      </c>
      <c r="I32" s="57">
        <v>516.67082424788452</v>
      </c>
      <c r="J32" s="57">
        <v>540.47480082864274</v>
      </c>
      <c r="K32" s="58">
        <v>565.37547045740143</v>
      </c>
      <c r="L32" s="59">
        <v>1E-3</v>
      </c>
      <c r="M32" s="59">
        <v>0.63</v>
      </c>
    </row>
    <row r="33" spans="2:13" x14ac:dyDescent="0.35">
      <c r="B33" s="103" t="s">
        <v>49</v>
      </c>
      <c r="C33" s="79">
        <v>320.95400000000001</v>
      </c>
      <c r="D33" s="80">
        <v>319.76975977999996</v>
      </c>
      <c r="E33" s="80">
        <v>341.48099999999999</v>
      </c>
      <c r="F33" s="102">
        <v>312.66539829999999</v>
      </c>
      <c r="G33" s="82">
        <v>-8.9999999999999993E-3</v>
      </c>
      <c r="H33" s="82">
        <v>0.34200000000000003</v>
      </c>
      <c r="I33" s="80">
        <v>258.33541212394226</v>
      </c>
      <c r="J33" s="80">
        <v>270.23740041432137</v>
      </c>
      <c r="K33" s="81">
        <v>282.68773522870072</v>
      </c>
      <c r="L33" s="82">
        <v>-3.3000000000000002E-2</v>
      </c>
      <c r="M33" s="82">
        <v>0.32400000000000001</v>
      </c>
    </row>
    <row r="34" spans="2:13" x14ac:dyDescent="0.35">
      <c r="B34" s="103" t="s">
        <v>50</v>
      </c>
      <c r="C34" s="60">
        <v>7.0469999999999997</v>
      </c>
      <c r="D34" s="61">
        <v>6.4366932000000006</v>
      </c>
      <c r="E34" s="61">
        <v>3.2669999999999999</v>
      </c>
      <c r="F34" s="105">
        <v>3.3324903048689998</v>
      </c>
      <c r="G34" s="63">
        <v>-0.221</v>
      </c>
      <c r="H34" s="63">
        <v>5.0000000000000001E-3</v>
      </c>
      <c r="I34" s="61">
        <v>3.3990542226937528</v>
      </c>
      <c r="J34" s="61">
        <v>3.4670496205649597</v>
      </c>
      <c r="K34" s="62">
        <v>3.5364052127222112</v>
      </c>
      <c r="L34" s="63">
        <v>0.02</v>
      </c>
      <c r="M34" s="63">
        <v>4.0000000000000001E-3</v>
      </c>
    </row>
    <row r="35" spans="2:13" x14ac:dyDescent="0.35">
      <c r="B35" s="101" t="s">
        <v>35</v>
      </c>
      <c r="C35" s="51">
        <v>314.39400000000001</v>
      </c>
      <c r="D35" s="51">
        <v>321.09800000000001</v>
      </c>
      <c r="E35" s="51">
        <v>322.33199999999999</v>
      </c>
      <c r="F35" s="52">
        <v>298.63499999999999</v>
      </c>
      <c r="G35" s="53">
        <v>-1.7000000000000001E-2</v>
      </c>
      <c r="H35" s="53">
        <v>0.33100000000000002</v>
      </c>
      <c r="I35" s="51">
        <v>309.11900000000003</v>
      </c>
      <c r="J35" s="51">
        <v>323.685</v>
      </c>
      <c r="K35" s="51">
        <v>338.93736444553502</v>
      </c>
      <c r="L35" s="53">
        <v>4.2999999999999997E-2</v>
      </c>
      <c r="M35" s="54">
        <v>0.36599999999999999</v>
      </c>
    </row>
    <row r="36" spans="2:13" x14ac:dyDescent="0.35">
      <c r="B36" s="106" t="s">
        <v>52</v>
      </c>
      <c r="C36" s="83">
        <v>923.74500000000012</v>
      </c>
      <c r="D36" s="83">
        <v>1085.5478399799999</v>
      </c>
      <c r="E36" s="83">
        <v>941.53600000000006</v>
      </c>
      <c r="F36" s="107">
        <v>865.09501210486894</v>
      </c>
      <c r="G36" s="108">
        <v>-2.1999999999999999E-2</v>
      </c>
      <c r="H36" s="108">
        <v>1</v>
      </c>
      <c r="I36" s="83">
        <v>829.18887847057829</v>
      </c>
      <c r="J36" s="83">
        <v>867.62685044920772</v>
      </c>
      <c r="K36" s="84">
        <v>907.84924011565863</v>
      </c>
      <c r="L36" s="108">
        <v>1.6E-2</v>
      </c>
      <c r="M36" s="109">
        <v>1</v>
      </c>
    </row>
    <row r="37" spans="2:13" x14ac:dyDescent="0.35">
      <c r="B37" s="110" t="s">
        <v>53</v>
      </c>
      <c r="C37" s="73"/>
      <c r="D37" s="73"/>
      <c r="E37" s="73"/>
      <c r="F37" s="74"/>
      <c r="G37" s="98"/>
      <c r="H37" s="98"/>
      <c r="I37" s="73"/>
      <c r="J37" s="73"/>
      <c r="K37" s="73"/>
      <c r="L37" s="98"/>
      <c r="M37" s="100"/>
    </row>
    <row r="38" spans="2:13" x14ac:dyDescent="0.35">
      <c r="B38" s="101" t="s">
        <v>54</v>
      </c>
      <c r="C38" s="51">
        <v>889.22499999999991</v>
      </c>
      <c r="D38" s="51">
        <v>1123.9617535773655</v>
      </c>
      <c r="E38" s="51">
        <v>978.60262140000009</v>
      </c>
      <c r="F38" s="52">
        <v>1014.9504128749199</v>
      </c>
      <c r="G38" s="53">
        <v>4.4999999999999998E-2</v>
      </c>
      <c r="H38" s="53">
        <v>1</v>
      </c>
      <c r="I38" s="51">
        <v>1252.7362638113484</v>
      </c>
      <c r="J38" s="51">
        <v>1371.1856126836312</v>
      </c>
      <c r="K38" s="51">
        <v>1442.6958785569298</v>
      </c>
      <c r="L38" s="53">
        <v>0.124</v>
      </c>
      <c r="M38" s="54">
        <v>1</v>
      </c>
    </row>
    <row r="39" spans="2:13" x14ac:dyDescent="0.35">
      <c r="B39" s="103" t="s">
        <v>39</v>
      </c>
      <c r="C39" s="56">
        <v>331.77100000000002</v>
      </c>
      <c r="D39" s="57">
        <v>447.71824041000002</v>
      </c>
      <c r="E39" s="57">
        <v>435.50299999999999</v>
      </c>
      <c r="F39" s="104">
        <v>448.58162376997598</v>
      </c>
      <c r="G39" s="59">
        <v>0.106</v>
      </c>
      <c r="H39" s="59">
        <v>0.41499999999999998</v>
      </c>
      <c r="I39" s="57">
        <v>473.2427303705756</v>
      </c>
      <c r="J39" s="57">
        <v>499.26078297552442</v>
      </c>
      <c r="K39" s="58">
        <v>526.42764568404255</v>
      </c>
      <c r="L39" s="59">
        <v>5.5E-2</v>
      </c>
      <c r="M39" s="59">
        <v>0.38700000000000001</v>
      </c>
    </row>
    <row r="40" spans="2:13" x14ac:dyDescent="0.35">
      <c r="B40" s="103" t="s">
        <v>40</v>
      </c>
      <c r="C40" s="79">
        <v>557.45399999999995</v>
      </c>
      <c r="D40" s="80">
        <v>676.24351316736545</v>
      </c>
      <c r="E40" s="80">
        <v>540.55362140000011</v>
      </c>
      <c r="F40" s="102">
        <v>563.70354886257394</v>
      </c>
      <c r="G40" s="82">
        <v>4.0000000000000001E-3</v>
      </c>
      <c r="H40" s="82">
        <v>0.58399999999999996</v>
      </c>
      <c r="I40" s="80">
        <v>776.70463665081729</v>
      </c>
      <c r="J40" s="80">
        <v>869.37873548810683</v>
      </c>
      <c r="K40" s="81">
        <v>913.9439747568872</v>
      </c>
      <c r="L40" s="82">
        <v>0.17499999999999999</v>
      </c>
      <c r="M40" s="82">
        <v>0.61099999999999999</v>
      </c>
    </row>
    <row r="41" spans="2:13" x14ac:dyDescent="0.35">
      <c r="B41" s="103" t="s">
        <v>101</v>
      </c>
      <c r="C41" s="60">
        <v>0</v>
      </c>
      <c r="D41" s="61">
        <v>0</v>
      </c>
      <c r="E41" s="61">
        <v>2.5459999999999998</v>
      </c>
      <c r="F41" s="105">
        <v>2.6652402423699999</v>
      </c>
      <c r="G41" s="63">
        <v>0</v>
      </c>
      <c r="H41" s="63">
        <v>1E-3</v>
      </c>
      <c r="I41" s="61">
        <v>2.7888967899555239</v>
      </c>
      <c r="J41" s="61">
        <v>2.5460942200000001</v>
      </c>
      <c r="K41" s="62">
        <v>2.3242581159999998</v>
      </c>
      <c r="L41" s="63">
        <v>-4.4999999999999998E-2</v>
      </c>
      <c r="M41" s="63">
        <v>2E-3</v>
      </c>
    </row>
    <row r="42" spans="2:13" x14ac:dyDescent="0.35">
      <c r="B42" s="106" t="s">
        <v>55</v>
      </c>
      <c r="C42" s="83">
        <v>889.22499999999991</v>
      </c>
      <c r="D42" s="83">
        <v>1123.9617535773655</v>
      </c>
      <c r="E42" s="83">
        <v>978.60262140000009</v>
      </c>
      <c r="F42" s="107">
        <v>1014.9504128749199</v>
      </c>
      <c r="G42" s="108">
        <v>4.4999999999999998E-2</v>
      </c>
      <c r="H42" s="108">
        <v>1</v>
      </c>
      <c r="I42" s="83">
        <v>1252.7362638113484</v>
      </c>
      <c r="J42" s="83">
        <v>1371.1856126836312</v>
      </c>
      <c r="K42" s="84">
        <v>1442.6958785569298</v>
      </c>
      <c r="L42" s="108">
        <v>0.124</v>
      </c>
      <c r="M42" s="109">
        <v>1</v>
      </c>
    </row>
    <row r="43" spans="2:13" ht="19" x14ac:dyDescent="0.35">
      <c r="B43" s="101" t="s">
        <v>56</v>
      </c>
      <c r="C43" s="51">
        <v>-19.73</v>
      </c>
      <c r="D43" s="51">
        <v>-18.29</v>
      </c>
      <c r="E43" s="51">
        <v>-30.538</v>
      </c>
      <c r="F43" s="52">
        <v>-8.0749999999999993</v>
      </c>
      <c r="G43" s="53">
        <v>-0.25800000000000001</v>
      </c>
      <c r="H43" s="53">
        <v>1</v>
      </c>
      <c r="I43" s="51">
        <v>-7.9539999999999997</v>
      </c>
      <c r="J43" s="51">
        <v>-7.9539999999999997</v>
      </c>
      <c r="K43" s="111">
        <v>0</v>
      </c>
      <c r="L43" s="53">
        <v>-1</v>
      </c>
      <c r="M43" s="54">
        <v>0</v>
      </c>
    </row>
    <row r="44" spans="2:13" ht="19" x14ac:dyDescent="0.35">
      <c r="B44" s="103" t="s">
        <v>57</v>
      </c>
      <c r="C44" s="56">
        <v>-19.736000000000001</v>
      </c>
      <c r="D44" s="57">
        <v>-18.343</v>
      </c>
      <c r="E44" s="57">
        <v>-28.567</v>
      </c>
      <c r="F44" s="104">
        <v>-8.0749999999999993</v>
      </c>
      <c r="G44" s="59">
        <v>-0.25800000000000001</v>
      </c>
      <c r="H44" s="59">
        <v>0.98499999999999999</v>
      </c>
      <c r="I44" s="57">
        <v>-7.9539999999999997</v>
      </c>
      <c r="J44" s="57">
        <v>-7.9539999999999997</v>
      </c>
      <c r="K44" s="57">
        <v>0</v>
      </c>
      <c r="L44" s="59">
        <v>-1</v>
      </c>
      <c r="M44" s="59">
        <v>0</v>
      </c>
    </row>
    <row r="45" spans="2:13" ht="19" x14ac:dyDescent="0.35">
      <c r="B45" s="103" t="s">
        <v>120</v>
      </c>
      <c r="C45" s="79">
        <v>0</v>
      </c>
      <c r="D45" s="80">
        <v>0</v>
      </c>
      <c r="E45" s="80">
        <v>-2.0169999999999999</v>
      </c>
      <c r="F45" s="102">
        <v>0</v>
      </c>
      <c r="G45" s="82">
        <v>0</v>
      </c>
      <c r="H45" s="82">
        <v>1.7000000000000001E-2</v>
      </c>
      <c r="I45" s="80">
        <v>0</v>
      </c>
      <c r="J45" s="80">
        <v>0</v>
      </c>
      <c r="K45" s="80">
        <v>0</v>
      </c>
      <c r="L45" s="82">
        <v>0</v>
      </c>
      <c r="M45" s="82">
        <v>0</v>
      </c>
    </row>
    <row r="46" spans="2:13" ht="19" x14ac:dyDescent="0.35">
      <c r="B46" s="103" t="s">
        <v>58</v>
      </c>
      <c r="C46" s="60">
        <v>6.0000000000000001E-3</v>
      </c>
      <c r="D46" s="61">
        <v>5.2999999999999999E-2</v>
      </c>
      <c r="E46" s="61">
        <v>4.5999999999999999E-2</v>
      </c>
      <c r="F46" s="105">
        <v>0</v>
      </c>
      <c r="G46" s="63">
        <v>-1</v>
      </c>
      <c r="H46" s="63">
        <v>-1E-3</v>
      </c>
      <c r="I46" s="61">
        <v>0</v>
      </c>
      <c r="J46" s="61">
        <v>0</v>
      </c>
      <c r="K46" s="61">
        <v>0</v>
      </c>
      <c r="L46" s="63">
        <v>0</v>
      </c>
      <c r="M46" s="63">
        <v>0</v>
      </c>
    </row>
    <row r="47" spans="2:13" ht="19" x14ac:dyDescent="0.35">
      <c r="B47" s="112" t="s">
        <v>60</v>
      </c>
      <c r="C47" s="113">
        <v>14.790000000000209</v>
      </c>
      <c r="D47" s="113">
        <v>-56.703913597365535</v>
      </c>
      <c r="E47" s="113">
        <v>-67.604621400000028</v>
      </c>
      <c r="F47" s="114">
        <v>-157.93040077005099</v>
      </c>
      <c r="G47" s="115">
        <v>-3.202</v>
      </c>
      <c r="H47" s="115">
        <v>-0.112</v>
      </c>
      <c r="I47" s="113">
        <v>-431.50138534077013</v>
      </c>
      <c r="J47" s="113">
        <v>-511.51276223442352</v>
      </c>
      <c r="K47" s="116">
        <v>-534.84663844127112</v>
      </c>
      <c r="L47" s="115">
        <v>0.502</v>
      </c>
      <c r="M47" s="117">
        <v>1</v>
      </c>
    </row>
    <row r="48" spans="2:13" x14ac:dyDescent="0.35">
      <c r="B48" s="44"/>
      <c r="C48" s="80"/>
      <c r="D48" s="80"/>
      <c r="E48" s="80"/>
      <c r="F48" s="80"/>
      <c r="G48" s="118"/>
      <c r="H48" s="118"/>
      <c r="I48" s="80"/>
      <c r="J48" s="80"/>
      <c r="K48" s="80"/>
      <c r="L48" s="118"/>
      <c r="M48" s="118"/>
    </row>
    <row r="49" spans="2:13" x14ac:dyDescent="0.35">
      <c r="B49" s="44" t="s">
        <v>61</v>
      </c>
      <c r="C49" s="80"/>
      <c r="D49" s="80"/>
      <c r="E49" s="80"/>
      <c r="F49" s="80"/>
      <c r="G49" s="119"/>
      <c r="H49" s="119"/>
      <c r="I49" s="80"/>
      <c r="J49" s="80"/>
      <c r="K49" s="80"/>
      <c r="L49" s="119"/>
      <c r="M49" s="119"/>
    </row>
    <row r="50" spans="2:13" x14ac:dyDescent="0.35">
      <c r="B50" s="120" t="s">
        <v>62</v>
      </c>
      <c r="C50" s="73">
        <v>277.84199999999998</v>
      </c>
      <c r="D50" s="73">
        <v>286.78014171000001</v>
      </c>
      <c r="E50" s="73">
        <v>287.72699999999998</v>
      </c>
      <c r="F50" s="74">
        <v>311.04813191999995</v>
      </c>
      <c r="G50" s="121">
        <v>3.7999999999999999E-2</v>
      </c>
      <c r="H50" s="121">
        <v>0.55700000000000005</v>
      </c>
      <c r="I50" s="73">
        <v>317.26909455840001</v>
      </c>
      <c r="J50" s="73">
        <v>323.61447644956797</v>
      </c>
      <c r="K50" s="73">
        <v>330.08676597855936</v>
      </c>
      <c r="L50" s="121">
        <v>0.02</v>
      </c>
      <c r="M50" s="122">
        <v>0.63100000000000001</v>
      </c>
    </row>
    <row r="51" spans="2:13" x14ac:dyDescent="0.35">
      <c r="B51" s="123" t="s">
        <v>63</v>
      </c>
      <c r="C51" s="80"/>
      <c r="D51" s="80"/>
      <c r="E51" s="80"/>
      <c r="F51" s="102"/>
      <c r="G51" s="82"/>
      <c r="H51" s="82"/>
      <c r="I51" s="80"/>
      <c r="J51" s="80"/>
      <c r="K51" s="80"/>
      <c r="L51" s="82"/>
      <c r="M51" s="124"/>
    </row>
    <row r="52" spans="2:13" x14ac:dyDescent="0.35">
      <c r="B52" s="123" t="s">
        <v>64</v>
      </c>
      <c r="C52" s="125">
        <v>-19.736000000000001</v>
      </c>
      <c r="D52" s="126">
        <v>-18.343</v>
      </c>
      <c r="E52" s="126">
        <v>-28.567</v>
      </c>
      <c r="F52" s="127">
        <v>-8.0749999999999993</v>
      </c>
      <c r="G52" s="128">
        <v>-0.25800000000000001</v>
      </c>
      <c r="H52" s="128">
        <v>1</v>
      </c>
      <c r="I52" s="126">
        <v>-7.9539999999999997</v>
      </c>
      <c r="J52" s="126">
        <v>-7.9539999999999997</v>
      </c>
      <c r="K52" s="126">
        <v>0</v>
      </c>
      <c r="L52" s="128">
        <v>-1</v>
      </c>
      <c r="M52" s="128">
        <v>0</v>
      </c>
    </row>
    <row r="53" spans="2:13" x14ac:dyDescent="0.35">
      <c r="B53" s="55" t="s">
        <v>106</v>
      </c>
      <c r="C53" s="80">
        <v>5.1079999999999997</v>
      </c>
      <c r="D53" s="80">
        <v>4.0940000000000003</v>
      </c>
      <c r="E53" s="80">
        <v>3.8420000000000001</v>
      </c>
      <c r="F53" s="102">
        <v>3.0824400000000001</v>
      </c>
      <c r="G53" s="82">
        <v>-0.155</v>
      </c>
      <c r="H53" s="82">
        <v>8.0000000000000002E-3</v>
      </c>
      <c r="I53" s="80">
        <v>2.056</v>
      </c>
      <c r="J53" s="80">
        <v>2.0971199999999999</v>
      </c>
      <c r="K53" s="80">
        <v>2.1390623999999998</v>
      </c>
      <c r="L53" s="82">
        <v>-0.115</v>
      </c>
      <c r="M53" s="124">
        <v>5.0000000000000001E-3</v>
      </c>
    </row>
    <row r="54" spans="2:13" x14ac:dyDescent="0.35">
      <c r="B54" s="55" t="s">
        <v>66</v>
      </c>
      <c r="C54" s="80">
        <v>115.319</v>
      </c>
      <c r="D54" s="80">
        <v>125.363</v>
      </c>
      <c r="E54" s="80">
        <v>104.625</v>
      </c>
      <c r="F54" s="102">
        <v>34.650080000000003</v>
      </c>
      <c r="G54" s="82">
        <v>-0.33</v>
      </c>
      <c r="H54" s="82">
        <v>0.17799999999999999</v>
      </c>
      <c r="I54" s="80">
        <v>35.343081600000005</v>
      </c>
      <c r="J54" s="80">
        <v>36.049943232000004</v>
      </c>
      <c r="K54" s="80">
        <v>36.770942096640013</v>
      </c>
      <c r="L54" s="82">
        <v>0.02</v>
      </c>
      <c r="M54" s="124">
        <v>7.0000000000000007E-2</v>
      </c>
    </row>
    <row r="55" spans="2:13" x14ac:dyDescent="0.35">
      <c r="B55" s="55" t="s">
        <v>67</v>
      </c>
      <c r="C55" s="80">
        <v>174.89</v>
      </c>
      <c r="D55" s="80">
        <v>138.839</v>
      </c>
      <c r="E55" s="80">
        <v>71.233999999999995</v>
      </c>
      <c r="F55" s="102">
        <v>145</v>
      </c>
      <c r="G55" s="82">
        <v>-6.0999999999999999E-2</v>
      </c>
      <c r="H55" s="82">
        <v>0.248</v>
      </c>
      <c r="I55" s="80">
        <v>147.9</v>
      </c>
      <c r="J55" s="80">
        <v>150.858</v>
      </c>
      <c r="K55" s="80">
        <v>153.87515999999999</v>
      </c>
      <c r="L55" s="82">
        <v>0.02</v>
      </c>
      <c r="M55" s="124">
        <v>0.29399999999999998</v>
      </c>
    </row>
    <row r="56" spans="2:13" x14ac:dyDescent="0.35">
      <c r="B56" s="130" t="s">
        <v>121</v>
      </c>
      <c r="C56" s="80">
        <v>4.4340000000000002</v>
      </c>
      <c r="D56" s="80">
        <v>5.9059999999999997</v>
      </c>
      <c r="E56" s="80">
        <v>8.3290000000000006</v>
      </c>
      <c r="F56" s="102">
        <v>0.1</v>
      </c>
      <c r="G56" s="82">
        <v>-0.71699999999999997</v>
      </c>
      <c r="H56" s="82">
        <v>8.9999999999999993E-3</v>
      </c>
      <c r="I56" s="80">
        <v>0.10199999999999999</v>
      </c>
      <c r="J56" s="80">
        <v>0.10404000000000001</v>
      </c>
      <c r="K56" s="80">
        <v>0.1061208</v>
      </c>
      <c r="L56" s="82">
        <v>0.02</v>
      </c>
      <c r="M56" s="124">
        <v>0</v>
      </c>
    </row>
    <row r="57" spans="2:13" x14ac:dyDescent="0.35">
      <c r="B57" s="68" t="s">
        <v>68</v>
      </c>
      <c r="C57" s="83">
        <v>577.59299999999996</v>
      </c>
      <c r="D57" s="83">
        <v>560.98214170999995</v>
      </c>
      <c r="E57" s="83">
        <v>475.75699999999995</v>
      </c>
      <c r="F57" s="107">
        <v>493.88065191999999</v>
      </c>
      <c r="G57" s="108">
        <v>-5.0999999999999997E-2</v>
      </c>
      <c r="H57" s="108">
        <v>1</v>
      </c>
      <c r="I57" s="83">
        <v>502.67017615839995</v>
      </c>
      <c r="J57" s="83">
        <v>512.72357968156814</v>
      </c>
      <c r="K57" s="83">
        <v>522.97805127519939</v>
      </c>
      <c r="L57" s="108">
        <v>1.9E-2</v>
      </c>
      <c r="M57" s="109">
        <v>1</v>
      </c>
    </row>
    <row r="58" spans="2:13" x14ac:dyDescent="0.35">
      <c r="B58" s="55" t="s">
        <v>107</v>
      </c>
      <c r="C58" s="80">
        <v>126.09099999999999</v>
      </c>
      <c r="D58" s="80">
        <v>139.52799999999999</v>
      </c>
      <c r="E58" s="80">
        <v>93.085999999999999</v>
      </c>
      <c r="F58" s="102">
        <v>38.49</v>
      </c>
      <c r="G58" s="82">
        <v>-0.32700000000000001</v>
      </c>
      <c r="H58" s="82">
        <v>0.185</v>
      </c>
      <c r="I58" s="80">
        <v>39.259800000000006</v>
      </c>
      <c r="J58" s="80">
        <v>40.044996000000005</v>
      </c>
      <c r="K58" s="80">
        <v>40.845895920000011</v>
      </c>
      <c r="L58" s="82">
        <v>0.02</v>
      </c>
      <c r="M58" s="124">
        <v>7.8E-2</v>
      </c>
    </row>
    <row r="59" spans="2:13" x14ac:dyDescent="0.35">
      <c r="B59" s="129" t="s">
        <v>69</v>
      </c>
      <c r="C59" s="80">
        <v>256.017</v>
      </c>
      <c r="D59" s="80">
        <v>257.45183221000002</v>
      </c>
      <c r="E59" s="80">
        <v>253.721</v>
      </c>
      <c r="F59" s="102">
        <v>255.136</v>
      </c>
      <c r="G59" s="82">
        <v>-1E-3</v>
      </c>
      <c r="H59" s="82">
        <v>0.48799999999999999</v>
      </c>
      <c r="I59" s="80">
        <v>259.15100000000001</v>
      </c>
      <c r="J59" s="80">
        <v>264.33402000000001</v>
      </c>
      <c r="K59" s="80">
        <v>269.62070040000003</v>
      </c>
      <c r="L59" s="82">
        <v>1.9E-2</v>
      </c>
      <c r="M59" s="124">
        <v>0.51600000000000001</v>
      </c>
    </row>
    <row r="60" spans="2:13" x14ac:dyDescent="0.35">
      <c r="B60" s="129" t="s">
        <v>109</v>
      </c>
      <c r="C60" s="80">
        <v>131.048</v>
      </c>
      <c r="D60" s="80">
        <v>109.82299999999999</v>
      </c>
      <c r="E60" s="80">
        <v>67.045000000000002</v>
      </c>
      <c r="F60" s="102">
        <v>143.244</v>
      </c>
      <c r="G60" s="82">
        <v>0.03</v>
      </c>
      <c r="H60" s="82">
        <v>0.21299999999999999</v>
      </c>
      <c r="I60" s="80">
        <v>146.10888</v>
      </c>
      <c r="J60" s="80">
        <v>149.0310576</v>
      </c>
      <c r="K60" s="80">
        <v>152.01167875199999</v>
      </c>
      <c r="L60" s="82">
        <v>0.02</v>
      </c>
      <c r="M60" s="124">
        <v>0.29099999999999998</v>
      </c>
    </row>
    <row r="61" spans="2:13" x14ac:dyDescent="0.35">
      <c r="B61" s="129" t="s">
        <v>71</v>
      </c>
      <c r="C61" s="80">
        <v>50.16</v>
      </c>
      <c r="D61" s="80">
        <v>45.9981729</v>
      </c>
      <c r="E61" s="80">
        <v>61.042000000000002</v>
      </c>
      <c r="F61" s="102">
        <v>37.218189199999998</v>
      </c>
      <c r="G61" s="82">
        <v>-9.5000000000000001E-2</v>
      </c>
      <c r="H61" s="82">
        <v>9.2999999999999999E-2</v>
      </c>
      <c r="I61" s="80">
        <v>37.962552983999998</v>
      </c>
      <c r="J61" s="80">
        <v>38.721804043680002</v>
      </c>
      <c r="K61" s="80">
        <v>39.495874492553604</v>
      </c>
      <c r="L61" s="82">
        <v>0.02</v>
      </c>
      <c r="M61" s="124">
        <v>7.4999999999999997E-2</v>
      </c>
    </row>
    <row r="62" spans="2:13" x14ac:dyDescent="0.35">
      <c r="B62" s="129" t="s">
        <v>72</v>
      </c>
      <c r="C62" s="80">
        <v>14.276999999999999</v>
      </c>
      <c r="D62" s="80">
        <v>6.5430000000000001</v>
      </c>
      <c r="E62" s="80">
        <v>0</v>
      </c>
      <c r="F62" s="102">
        <v>17.089080000000003</v>
      </c>
      <c r="G62" s="82">
        <v>6.2E-2</v>
      </c>
      <c r="H62" s="82">
        <v>1.7999999999999999E-2</v>
      </c>
      <c r="I62" s="80">
        <v>17.430861600000004</v>
      </c>
      <c r="J62" s="80">
        <v>17.779478832000006</v>
      </c>
      <c r="K62" s="80">
        <v>18.135068408640002</v>
      </c>
      <c r="L62" s="82">
        <v>0.02</v>
      </c>
      <c r="M62" s="124">
        <v>3.5000000000000003E-2</v>
      </c>
    </row>
    <row r="63" spans="2:13" x14ac:dyDescent="0.35">
      <c r="B63" s="130" t="s">
        <v>73</v>
      </c>
      <c r="C63" s="80">
        <v>0</v>
      </c>
      <c r="D63" s="80">
        <v>1.6379999999999999</v>
      </c>
      <c r="E63" s="80">
        <v>0.86299999999999999</v>
      </c>
      <c r="F63" s="102">
        <v>2.7029592000000005</v>
      </c>
      <c r="G63" s="82">
        <v>0</v>
      </c>
      <c r="H63" s="82">
        <v>3.0000000000000001E-3</v>
      </c>
      <c r="I63" s="80">
        <v>2.7570600000000001</v>
      </c>
      <c r="J63" s="80">
        <v>2.8122012000000001</v>
      </c>
      <c r="K63" s="80">
        <v>2.8684452240000002</v>
      </c>
      <c r="L63" s="82">
        <v>0.02</v>
      </c>
      <c r="M63" s="124">
        <v>5.0000000000000001E-3</v>
      </c>
    </row>
    <row r="64" spans="2:13" x14ac:dyDescent="0.35">
      <c r="B64" s="68" t="s">
        <v>74</v>
      </c>
      <c r="C64" s="83">
        <v>577.59299999999996</v>
      </c>
      <c r="D64" s="83">
        <v>560.98200511000005</v>
      </c>
      <c r="E64" s="83">
        <v>475.75700000000001</v>
      </c>
      <c r="F64" s="107">
        <v>493.88022840000002</v>
      </c>
      <c r="G64" s="108">
        <v>-5.0999999999999997E-2</v>
      </c>
      <c r="H64" s="108">
        <v>1</v>
      </c>
      <c r="I64" s="83">
        <v>502.67015458400004</v>
      </c>
      <c r="J64" s="83">
        <v>512.72355767568001</v>
      </c>
      <c r="K64" s="83">
        <v>522.97766319719369</v>
      </c>
      <c r="L64" s="108">
        <v>1.9E-2</v>
      </c>
      <c r="M64" s="109">
        <v>1</v>
      </c>
    </row>
    <row r="65" spans="2:13" x14ac:dyDescent="0.35">
      <c r="B65" s="131"/>
      <c r="C65" s="132"/>
      <c r="D65" s="132"/>
      <c r="E65" s="133"/>
      <c r="F65" s="133"/>
      <c r="G65" s="133"/>
      <c r="H65" s="133"/>
      <c r="I65" s="133"/>
      <c r="J65" s="133"/>
      <c r="K65" s="134"/>
      <c r="L65" s="134"/>
      <c r="M65" s="134"/>
    </row>
    <row r="66" spans="2:13" x14ac:dyDescent="0.35">
      <c r="B66" s="135"/>
      <c r="C66" s="135"/>
      <c r="D66" s="135"/>
      <c r="E66" s="135"/>
      <c r="F66" s="135"/>
      <c r="G66" s="135"/>
      <c r="H66" s="135"/>
      <c r="I66" s="135"/>
      <c r="J66" s="135"/>
      <c r="K66" s="135"/>
      <c r="L66" s="136"/>
      <c r="M66" s="137"/>
    </row>
    <row r="67" spans="2:13" x14ac:dyDescent="0.35">
      <c r="B67" s="138"/>
      <c r="C67" s="139"/>
      <c r="D67" s="51"/>
      <c r="E67" s="51"/>
      <c r="F67" s="140"/>
      <c r="G67" s="140"/>
      <c r="H67" s="140"/>
      <c r="I67" s="51"/>
      <c r="J67" s="141"/>
      <c r="K67" s="136"/>
      <c r="L67" s="136"/>
      <c r="M67" s="136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C137A-8E8F-4E8B-9809-20F281433D20}">
  <dimension ref="B1:U14"/>
  <sheetViews>
    <sheetView showGridLines="0" workbookViewId="0">
      <selection activeCell="K14" sqref="K14"/>
    </sheetView>
  </sheetViews>
  <sheetFormatPr defaultRowHeight="14.5" x14ac:dyDescent="0.35"/>
  <cols>
    <col min="1" max="1" width="2.6328125" customWidth="1"/>
  </cols>
  <sheetData>
    <row r="1" spans="2:21" x14ac:dyDescent="0.35">
      <c r="B1" s="2" t="s">
        <v>16</v>
      </c>
    </row>
    <row r="2" spans="2:21" x14ac:dyDescent="0.35">
      <c r="B2" s="231" t="s">
        <v>122</v>
      </c>
      <c r="C2" s="241"/>
      <c r="D2" s="24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</row>
    <row r="3" spans="2:21" x14ac:dyDescent="0.35">
      <c r="B3" s="142"/>
      <c r="C3" s="242" t="s">
        <v>76</v>
      </c>
      <c r="D3" s="243"/>
      <c r="E3" s="143" t="s">
        <v>77</v>
      </c>
      <c r="F3" s="244" t="s">
        <v>301</v>
      </c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144"/>
      <c r="T3" s="245" t="s">
        <v>78</v>
      </c>
      <c r="U3" s="247" t="s">
        <v>79</v>
      </c>
    </row>
    <row r="4" spans="2:21" ht="47.5" x14ac:dyDescent="0.35">
      <c r="B4" s="145"/>
      <c r="C4" s="146" t="s">
        <v>80</v>
      </c>
      <c r="D4" s="147" t="s">
        <v>81</v>
      </c>
      <c r="E4" s="238" t="s">
        <v>82</v>
      </c>
      <c r="F4" s="239"/>
      <c r="G4" s="240"/>
      <c r="H4" s="238" t="s">
        <v>83</v>
      </c>
      <c r="I4" s="239"/>
      <c r="J4" s="240"/>
      <c r="K4" s="238" t="s">
        <v>84</v>
      </c>
      <c r="L4" s="239"/>
      <c r="M4" s="239"/>
      <c r="N4" s="239"/>
      <c r="O4" s="239"/>
      <c r="P4" s="239"/>
      <c r="Q4" s="239"/>
      <c r="R4" s="239"/>
      <c r="S4" s="240"/>
      <c r="T4" s="246"/>
      <c r="U4" s="248"/>
    </row>
    <row r="5" spans="2:21" x14ac:dyDescent="0.35">
      <c r="B5" s="148"/>
      <c r="C5" s="149"/>
      <c r="D5" s="150"/>
      <c r="E5" s="238" t="s">
        <v>8</v>
      </c>
      <c r="F5" s="239"/>
      <c r="G5" s="240"/>
      <c r="H5" s="238" t="s">
        <v>9</v>
      </c>
      <c r="I5" s="239"/>
      <c r="J5" s="240"/>
      <c r="K5" s="238" t="s">
        <v>10</v>
      </c>
      <c r="L5" s="239"/>
      <c r="M5" s="240"/>
      <c r="N5" s="238" t="s">
        <v>11</v>
      </c>
      <c r="O5" s="239"/>
      <c r="P5" s="240"/>
      <c r="Q5" s="238" t="s">
        <v>12</v>
      </c>
      <c r="R5" s="239"/>
      <c r="S5" s="240"/>
      <c r="T5" s="151" t="s">
        <v>25</v>
      </c>
      <c r="U5" s="152"/>
    </row>
    <row r="6" spans="2:21" ht="20" x14ac:dyDescent="0.35">
      <c r="B6" s="153" t="s">
        <v>123</v>
      </c>
      <c r="C6" s="154"/>
      <c r="D6" s="155"/>
      <c r="E6" s="156" t="s">
        <v>86</v>
      </c>
      <c r="F6" s="157" t="s">
        <v>87</v>
      </c>
      <c r="G6" s="158" t="s">
        <v>88</v>
      </c>
      <c r="H6" s="156" t="s">
        <v>86</v>
      </c>
      <c r="I6" s="157" t="s">
        <v>87</v>
      </c>
      <c r="J6" s="158" t="s">
        <v>88</v>
      </c>
      <c r="K6" s="156" t="s">
        <v>86</v>
      </c>
      <c r="L6" s="157" t="s">
        <v>87</v>
      </c>
      <c r="M6" s="158" t="s">
        <v>88</v>
      </c>
      <c r="N6" s="156" t="s">
        <v>86</v>
      </c>
      <c r="O6" s="157" t="s">
        <v>87</v>
      </c>
      <c r="P6" s="158" t="s">
        <v>88</v>
      </c>
      <c r="Q6" s="156" t="s">
        <v>86</v>
      </c>
      <c r="R6" s="157" t="s">
        <v>87</v>
      </c>
      <c r="S6" s="158" t="s">
        <v>88</v>
      </c>
      <c r="T6" s="159" t="s">
        <v>89</v>
      </c>
      <c r="U6" s="160"/>
    </row>
    <row r="7" spans="2:21" x14ac:dyDescent="0.35">
      <c r="B7" s="161" t="s">
        <v>90</v>
      </c>
      <c r="C7" s="162">
        <v>417</v>
      </c>
      <c r="D7" s="163">
        <v>425</v>
      </c>
      <c r="E7" s="164">
        <v>417</v>
      </c>
      <c r="F7" s="165">
        <v>275.35199999999998</v>
      </c>
      <c r="G7" s="166">
        <v>0.66031654676258988</v>
      </c>
      <c r="H7" s="164">
        <v>417</v>
      </c>
      <c r="I7" s="165">
        <v>306.25725999999997</v>
      </c>
      <c r="J7" s="166">
        <v>0.73442988009592325</v>
      </c>
      <c r="K7" s="164">
        <v>417</v>
      </c>
      <c r="L7" s="165">
        <v>323.10092520000001</v>
      </c>
      <c r="M7" s="166">
        <v>0.77482236258992809</v>
      </c>
      <c r="N7" s="164">
        <v>417</v>
      </c>
      <c r="O7" s="165">
        <v>340.87122370399999</v>
      </c>
      <c r="P7" s="166">
        <v>0.81743698729976011</v>
      </c>
      <c r="Q7" s="164">
        <v>417</v>
      </c>
      <c r="R7" s="165">
        <v>359.6187716224</v>
      </c>
      <c r="S7" s="165">
        <v>0.86239513578513194</v>
      </c>
      <c r="T7" s="167">
        <v>0</v>
      </c>
      <c r="U7" s="167">
        <v>1</v>
      </c>
    </row>
    <row r="8" spans="2:21" x14ac:dyDescent="0.35">
      <c r="B8" s="168" t="s">
        <v>91</v>
      </c>
      <c r="C8" s="169">
        <v>114</v>
      </c>
      <c r="D8" s="169">
        <v>90</v>
      </c>
      <c r="E8" s="170">
        <v>114</v>
      </c>
      <c r="F8" s="171">
        <v>33.280999999999999</v>
      </c>
      <c r="G8" s="172">
        <v>0.29193859649122805</v>
      </c>
      <c r="H8" s="170">
        <v>114</v>
      </c>
      <c r="I8" s="171">
        <v>35.946520000000007</v>
      </c>
      <c r="J8" s="172">
        <v>0.31532035087719307</v>
      </c>
      <c r="K8" s="170">
        <v>114</v>
      </c>
      <c r="L8" s="171">
        <v>37.625950400000001</v>
      </c>
      <c r="M8" s="172">
        <v>0.33005219649122808</v>
      </c>
      <c r="N8" s="170">
        <v>114</v>
      </c>
      <c r="O8" s="171">
        <v>40.318449407999999</v>
      </c>
      <c r="P8" s="172">
        <v>0.35367060884210527</v>
      </c>
      <c r="Q8" s="173">
        <v>114</v>
      </c>
      <c r="R8" s="171">
        <v>42.024178396160004</v>
      </c>
      <c r="S8" s="171">
        <v>0.36863314382596496</v>
      </c>
      <c r="T8" s="174">
        <v>0</v>
      </c>
      <c r="U8" s="175">
        <v>0.2733812949640288</v>
      </c>
    </row>
    <row r="9" spans="2:21" x14ac:dyDescent="0.35">
      <c r="B9" s="168" t="s">
        <v>92</v>
      </c>
      <c r="C9" s="176">
        <v>210</v>
      </c>
      <c r="D9" s="176">
        <v>179</v>
      </c>
      <c r="E9" s="177">
        <v>210</v>
      </c>
      <c r="F9" s="178">
        <v>100.96299999999999</v>
      </c>
      <c r="G9" s="179">
        <v>0.48077619047619047</v>
      </c>
      <c r="H9" s="177">
        <v>210</v>
      </c>
      <c r="I9" s="178">
        <v>112.982</v>
      </c>
      <c r="J9" s="179">
        <v>0.53800952380952383</v>
      </c>
      <c r="K9" s="177">
        <v>210</v>
      </c>
      <c r="L9" s="178">
        <v>122.041</v>
      </c>
      <c r="M9" s="179">
        <v>0.58114761904761902</v>
      </c>
      <c r="N9" s="177">
        <v>210</v>
      </c>
      <c r="O9" s="178">
        <v>132.142</v>
      </c>
      <c r="P9" s="179">
        <v>0.62924761904761906</v>
      </c>
      <c r="Q9" s="180">
        <v>210</v>
      </c>
      <c r="R9" s="178">
        <v>144.018</v>
      </c>
      <c r="S9" s="178">
        <v>0.68579999999999997</v>
      </c>
      <c r="T9" s="181">
        <v>0</v>
      </c>
      <c r="U9" s="182">
        <v>0.50359712230215825</v>
      </c>
    </row>
    <row r="10" spans="2:21" x14ac:dyDescent="0.35">
      <c r="B10" s="168" t="s">
        <v>93</v>
      </c>
      <c r="C10" s="176">
        <v>54</v>
      </c>
      <c r="D10" s="176">
        <v>86</v>
      </c>
      <c r="E10" s="177">
        <v>54</v>
      </c>
      <c r="F10" s="178">
        <v>58.436999999999998</v>
      </c>
      <c r="G10" s="179">
        <v>1.0821666666666667</v>
      </c>
      <c r="H10" s="177">
        <v>54</v>
      </c>
      <c r="I10" s="178">
        <v>65.605999999999995</v>
      </c>
      <c r="J10" s="179">
        <v>1.2149259259259257</v>
      </c>
      <c r="K10" s="177">
        <v>54</v>
      </c>
      <c r="L10" s="178">
        <v>68.423000000000002</v>
      </c>
      <c r="M10" s="179">
        <v>1.2670925925925927</v>
      </c>
      <c r="N10" s="177">
        <v>54</v>
      </c>
      <c r="O10" s="178">
        <v>64.013000000000005</v>
      </c>
      <c r="P10" s="179">
        <v>1.1854259259259261</v>
      </c>
      <c r="Q10" s="180">
        <v>54</v>
      </c>
      <c r="R10" s="178">
        <v>73.254000000000005</v>
      </c>
      <c r="S10" s="178">
        <v>1.3565555555555557</v>
      </c>
      <c r="T10" s="181">
        <v>0</v>
      </c>
      <c r="U10" s="182">
        <v>0.12949640287769784</v>
      </c>
    </row>
    <row r="11" spans="2:21" x14ac:dyDescent="0.35">
      <c r="B11" s="168" t="s">
        <v>94</v>
      </c>
      <c r="C11" s="176">
        <v>37</v>
      </c>
      <c r="D11" s="176">
        <v>68</v>
      </c>
      <c r="E11" s="177">
        <v>37</v>
      </c>
      <c r="F11" s="178">
        <v>76.245999999999995</v>
      </c>
      <c r="G11" s="179">
        <v>2.0607027027027027</v>
      </c>
      <c r="H11" s="177">
        <v>37</v>
      </c>
      <c r="I11" s="178">
        <v>85.169240000000002</v>
      </c>
      <c r="J11" s="179">
        <v>2.3018713513513513</v>
      </c>
      <c r="K11" s="177">
        <v>37</v>
      </c>
      <c r="L11" s="178">
        <v>88.326404800000006</v>
      </c>
      <c r="M11" s="179">
        <v>2.3872001297297301</v>
      </c>
      <c r="N11" s="177">
        <v>37</v>
      </c>
      <c r="O11" s="178">
        <v>97.579512895999997</v>
      </c>
      <c r="P11" s="179">
        <v>2.6372841323243241</v>
      </c>
      <c r="Q11" s="180">
        <v>37</v>
      </c>
      <c r="R11" s="178">
        <v>93.367966598240002</v>
      </c>
      <c r="S11" s="178">
        <v>2.5234585567091892</v>
      </c>
      <c r="T11" s="181">
        <v>0</v>
      </c>
      <c r="U11" s="182">
        <v>8.8729016786570747E-2</v>
      </c>
    </row>
    <row r="12" spans="2:21" x14ac:dyDescent="0.35">
      <c r="B12" s="196" t="s">
        <v>112</v>
      </c>
      <c r="C12" s="183">
        <v>2</v>
      </c>
      <c r="D12" s="183">
        <v>2</v>
      </c>
      <c r="E12" s="184">
        <v>2</v>
      </c>
      <c r="F12" s="185">
        <v>6.4249999999999998</v>
      </c>
      <c r="G12" s="186">
        <v>3.2124999999999999</v>
      </c>
      <c r="H12" s="184">
        <v>2</v>
      </c>
      <c r="I12" s="185">
        <v>6.5534999999999997</v>
      </c>
      <c r="J12" s="186">
        <v>3.2767499999999998</v>
      </c>
      <c r="K12" s="184">
        <v>2</v>
      </c>
      <c r="L12" s="185">
        <v>6.6845699999999999</v>
      </c>
      <c r="M12" s="186">
        <v>3.342285</v>
      </c>
      <c r="N12" s="184">
        <v>2</v>
      </c>
      <c r="O12" s="185">
        <v>6.8182613999999999</v>
      </c>
      <c r="P12" s="186">
        <v>3.4091307</v>
      </c>
      <c r="Q12" s="187">
        <v>2</v>
      </c>
      <c r="R12" s="185">
        <v>6.9546266279999998</v>
      </c>
      <c r="S12" s="185">
        <v>3.4773133139999999</v>
      </c>
      <c r="T12" s="188">
        <v>0</v>
      </c>
      <c r="U12" s="189">
        <v>4.7961630695443642E-3</v>
      </c>
    </row>
    <row r="13" spans="2:21" x14ac:dyDescent="0.35">
      <c r="B13" s="217" t="s">
        <v>202</v>
      </c>
      <c r="C13" s="190"/>
      <c r="D13" s="190"/>
      <c r="E13" s="190"/>
      <c r="F13" s="190"/>
      <c r="G13" s="190"/>
      <c r="H13" s="190"/>
      <c r="I13" s="191"/>
      <c r="J13" s="191"/>
      <c r="K13" s="190"/>
      <c r="L13" s="191"/>
      <c r="M13" s="191"/>
      <c r="N13" s="190"/>
      <c r="O13" s="191"/>
      <c r="P13" s="191"/>
      <c r="Q13" s="190"/>
      <c r="R13" s="191"/>
      <c r="S13" s="191"/>
      <c r="T13" s="192"/>
      <c r="U13" s="192"/>
    </row>
    <row r="14" spans="2:21" x14ac:dyDescent="0.35"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8C25E-9F41-4AFB-9C9F-63693395367F}">
  <dimension ref="B1:AB18"/>
  <sheetViews>
    <sheetView showGridLines="0" workbookViewId="0">
      <selection activeCell="P12" sqref="P12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2" t="s">
        <v>16</v>
      </c>
      <c r="AB1">
        <f>SUMPRODUCT(LEN(B2)-LEN(SUBSTITUTE(B2,{1,2,3,4,5,6,7,8,9,0},"")))</f>
        <v>4</v>
      </c>
    </row>
    <row r="2" spans="2:28" x14ac:dyDescent="0.35">
      <c r="B2" s="258" t="s">
        <v>124</v>
      </c>
      <c r="C2" s="258"/>
      <c r="D2" s="258"/>
      <c r="E2" s="258"/>
      <c r="F2" s="258"/>
      <c r="G2" s="258"/>
      <c r="H2" s="258"/>
      <c r="I2" s="258"/>
      <c r="J2" s="258"/>
      <c r="K2" s="258"/>
    </row>
    <row r="3" spans="2:28" ht="19" x14ac:dyDescent="0.35">
      <c r="B3" s="259"/>
      <c r="C3" s="260"/>
      <c r="D3" s="260"/>
      <c r="E3" s="261" t="s">
        <v>1</v>
      </c>
      <c r="F3" s="261"/>
      <c r="G3" s="261"/>
      <c r="H3" s="262" t="s">
        <v>2</v>
      </c>
      <c r="I3" s="261" t="s">
        <v>3</v>
      </c>
      <c r="J3" s="261"/>
      <c r="K3" s="263"/>
    </row>
    <row r="4" spans="2:28" x14ac:dyDescent="0.35">
      <c r="B4" s="256" t="s">
        <v>4</v>
      </c>
      <c r="C4" s="257" t="s">
        <v>5</v>
      </c>
      <c r="D4" s="257" t="s">
        <v>187</v>
      </c>
      <c r="E4" s="205" t="s">
        <v>6</v>
      </c>
      <c r="F4" s="205" t="s">
        <v>7</v>
      </c>
      <c r="G4" s="205" t="s">
        <v>8</v>
      </c>
      <c r="H4" s="205" t="s">
        <v>9</v>
      </c>
      <c r="I4" s="205" t="s">
        <v>10</v>
      </c>
      <c r="J4" s="205" t="s">
        <v>11</v>
      </c>
      <c r="K4" s="206" t="s">
        <v>12</v>
      </c>
    </row>
    <row r="5" spans="2:28" ht="28.5" x14ac:dyDescent="0.35">
      <c r="B5" s="207" t="s">
        <v>244</v>
      </c>
      <c r="C5" s="208" t="s">
        <v>125</v>
      </c>
      <c r="D5" s="216" t="s">
        <v>114</v>
      </c>
      <c r="E5" s="209" t="s">
        <v>236</v>
      </c>
      <c r="F5" s="209" t="s">
        <v>236</v>
      </c>
      <c r="G5" s="209" t="s">
        <v>236</v>
      </c>
      <c r="H5" s="209">
        <v>8</v>
      </c>
      <c r="I5" s="209">
        <v>12</v>
      </c>
      <c r="J5" s="209">
        <v>14</v>
      </c>
      <c r="K5" s="210">
        <v>14</v>
      </c>
    </row>
    <row r="6" spans="2:28" ht="28.5" x14ac:dyDescent="0.35">
      <c r="B6" s="207" t="s">
        <v>245</v>
      </c>
      <c r="C6" s="208" t="s">
        <v>126</v>
      </c>
      <c r="D6" s="216" t="s">
        <v>14</v>
      </c>
      <c r="E6" s="209" t="s">
        <v>127</v>
      </c>
      <c r="F6" s="209" t="s">
        <v>128</v>
      </c>
      <c r="G6" s="209" t="s">
        <v>129</v>
      </c>
      <c r="H6" s="209" t="s">
        <v>130</v>
      </c>
      <c r="I6" s="209" t="s">
        <v>131</v>
      </c>
      <c r="J6" s="209" t="s">
        <v>132</v>
      </c>
      <c r="K6" s="210" t="s">
        <v>133</v>
      </c>
    </row>
    <row r="7" spans="2:28" ht="28.5" x14ac:dyDescent="0.35">
      <c r="B7" s="207" t="s">
        <v>246</v>
      </c>
      <c r="C7" s="208" t="s">
        <v>126</v>
      </c>
      <c r="D7" s="216" t="s">
        <v>190</v>
      </c>
      <c r="E7" s="209" t="s">
        <v>134</v>
      </c>
      <c r="F7" s="209" t="s">
        <v>135</v>
      </c>
      <c r="G7" s="209" t="s">
        <v>136</v>
      </c>
      <c r="H7" s="209" t="s">
        <v>137</v>
      </c>
      <c r="I7" s="209" t="s">
        <v>138</v>
      </c>
      <c r="J7" s="209" t="s">
        <v>139</v>
      </c>
      <c r="K7" s="210" t="s">
        <v>140</v>
      </c>
    </row>
    <row r="8" spans="2:28" ht="19" x14ac:dyDescent="0.35">
      <c r="B8" s="225" t="s">
        <v>247</v>
      </c>
      <c r="C8" s="226" t="s">
        <v>249</v>
      </c>
      <c r="D8" s="249" t="s">
        <v>251</v>
      </c>
      <c r="E8" s="229" t="s">
        <v>252</v>
      </c>
      <c r="F8" s="229" t="s">
        <v>253</v>
      </c>
      <c r="G8" s="229" t="s">
        <v>254</v>
      </c>
      <c r="H8" s="229" t="s">
        <v>255</v>
      </c>
      <c r="I8" s="229" t="s">
        <v>256</v>
      </c>
      <c r="J8" s="229" t="s">
        <v>257</v>
      </c>
      <c r="K8" s="227" t="s">
        <v>258</v>
      </c>
    </row>
    <row r="9" spans="2:28" ht="19" x14ac:dyDescent="0.35">
      <c r="B9" s="264" t="s">
        <v>248</v>
      </c>
      <c r="C9" s="265" t="s">
        <v>250</v>
      </c>
      <c r="D9" s="249"/>
      <c r="E9" s="229"/>
      <c r="F9" s="229"/>
      <c r="G9" s="229"/>
      <c r="H9" s="229"/>
      <c r="I9" s="229"/>
      <c r="J9" s="229"/>
      <c r="K9" s="227"/>
    </row>
    <row r="10" spans="2:28" x14ac:dyDescent="0.35">
      <c r="B10" s="225" t="s">
        <v>259</v>
      </c>
      <c r="C10" s="226" t="s">
        <v>249</v>
      </c>
      <c r="D10" s="249" t="s">
        <v>262</v>
      </c>
      <c r="E10" s="229" t="s">
        <v>263</v>
      </c>
      <c r="F10" s="229" t="s">
        <v>142</v>
      </c>
      <c r="G10" s="229" t="s">
        <v>143</v>
      </c>
      <c r="H10" s="229" t="s">
        <v>144</v>
      </c>
      <c r="I10" s="229" t="s">
        <v>145</v>
      </c>
      <c r="J10" s="229" t="s">
        <v>146</v>
      </c>
      <c r="K10" s="227" t="s">
        <v>147</v>
      </c>
    </row>
    <row r="11" spans="2:28" ht="19" x14ac:dyDescent="0.35">
      <c r="B11" s="266" t="s">
        <v>260</v>
      </c>
      <c r="C11" s="267" t="s">
        <v>250</v>
      </c>
      <c r="D11" s="249"/>
      <c r="E11" s="229"/>
      <c r="F11" s="229"/>
      <c r="G11" s="229"/>
      <c r="H11" s="229"/>
      <c r="I11" s="229"/>
      <c r="J11" s="229"/>
      <c r="K11" s="227"/>
    </row>
    <row r="12" spans="2:28" ht="19" x14ac:dyDescent="0.35">
      <c r="B12" s="264" t="s">
        <v>261</v>
      </c>
      <c r="C12" s="268"/>
      <c r="D12" s="249"/>
      <c r="E12" s="229"/>
      <c r="F12" s="229"/>
      <c r="G12" s="229"/>
      <c r="H12" s="229"/>
      <c r="I12" s="229"/>
      <c r="J12" s="229"/>
      <c r="K12" s="227"/>
    </row>
    <row r="13" spans="2:28" ht="19" x14ac:dyDescent="0.35">
      <c r="B13" s="225" t="s">
        <v>264</v>
      </c>
      <c r="C13" s="228" t="s">
        <v>141</v>
      </c>
      <c r="D13" s="249" t="s">
        <v>190</v>
      </c>
      <c r="E13" s="229">
        <v>10</v>
      </c>
      <c r="F13" s="229">
        <v>14</v>
      </c>
      <c r="G13" s="229">
        <v>16</v>
      </c>
      <c r="H13" s="229">
        <v>18</v>
      </c>
      <c r="I13" s="229">
        <v>22</v>
      </c>
      <c r="J13" s="229">
        <v>24</v>
      </c>
      <c r="K13" s="227">
        <v>26</v>
      </c>
    </row>
    <row r="14" spans="2:28" x14ac:dyDescent="0.35">
      <c r="B14" s="266" t="s">
        <v>265</v>
      </c>
      <c r="C14" s="228"/>
      <c r="D14" s="249"/>
      <c r="E14" s="229"/>
      <c r="F14" s="229"/>
      <c r="G14" s="229"/>
      <c r="H14" s="229"/>
      <c r="I14" s="229"/>
      <c r="J14" s="229"/>
      <c r="K14" s="227"/>
    </row>
    <row r="15" spans="2:28" x14ac:dyDescent="0.35">
      <c r="B15" s="266" t="s">
        <v>266</v>
      </c>
      <c r="C15" s="228"/>
      <c r="D15" s="249"/>
      <c r="E15" s="229"/>
      <c r="F15" s="229"/>
      <c r="G15" s="229"/>
      <c r="H15" s="229"/>
      <c r="I15" s="229"/>
      <c r="J15" s="229"/>
      <c r="K15" s="227"/>
    </row>
    <row r="16" spans="2:28" x14ac:dyDescent="0.35">
      <c r="B16" s="264" t="s">
        <v>219</v>
      </c>
      <c r="C16" s="228"/>
      <c r="D16" s="249"/>
      <c r="E16" s="229"/>
      <c r="F16" s="229"/>
      <c r="G16" s="229"/>
      <c r="H16" s="229"/>
      <c r="I16" s="229"/>
      <c r="J16" s="229"/>
      <c r="K16" s="227"/>
    </row>
    <row r="17" spans="2:11" ht="28.5" x14ac:dyDescent="0.35">
      <c r="B17" s="218" t="s">
        <v>267</v>
      </c>
      <c r="C17" s="219" t="s">
        <v>141</v>
      </c>
      <c r="D17" s="222" t="s">
        <v>268</v>
      </c>
      <c r="E17" s="220">
        <v>30</v>
      </c>
      <c r="F17" s="220">
        <v>28</v>
      </c>
      <c r="G17" s="220">
        <v>24</v>
      </c>
      <c r="H17" s="220">
        <v>19</v>
      </c>
      <c r="I17" s="220">
        <v>16</v>
      </c>
      <c r="J17" s="220">
        <v>16</v>
      </c>
      <c r="K17" s="221">
        <v>16</v>
      </c>
    </row>
    <row r="18" spans="2:11" x14ac:dyDescent="0.35">
      <c r="B18" s="223" t="s">
        <v>243</v>
      </c>
      <c r="C18" s="1"/>
      <c r="D18" s="1"/>
      <c r="E18" s="1"/>
      <c r="F18" s="1"/>
      <c r="G18" s="1"/>
      <c r="H18" s="1"/>
      <c r="I18" s="1"/>
      <c r="J18" s="1"/>
      <c r="K18" s="1"/>
    </row>
  </sheetData>
  <mergeCells count="28">
    <mergeCell ref="J13:J16"/>
    <mergeCell ref="K13:K16"/>
    <mergeCell ref="C13:C16"/>
    <mergeCell ref="D13:D16"/>
    <mergeCell ref="E13:E16"/>
    <mergeCell ref="F13:F16"/>
    <mergeCell ref="G13:G16"/>
    <mergeCell ref="F10:F12"/>
    <mergeCell ref="G10:G12"/>
    <mergeCell ref="H10:H12"/>
    <mergeCell ref="H13:H16"/>
    <mergeCell ref="I13:I16"/>
    <mergeCell ref="I10:I12"/>
    <mergeCell ref="J10:J12"/>
    <mergeCell ref="K10:K12"/>
    <mergeCell ref="B2:K2"/>
    <mergeCell ref="E3:G3"/>
    <mergeCell ref="I3:K3"/>
    <mergeCell ref="D8:D9"/>
    <mergeCell ref="E8:E9"/>
    <mergeCell ref="F8:F9"/>
    <mergeCell ref="G8:G9"/>
    <mergeCell ref="H8:H9"/>
    <mergeCell ref="I8:I9"/>
    <mergeCell ref="J8:J9"/>
    <mergeCell ref="K8:K9"/>
    <mergeCell ref="D10:D12"/>
    <mergeCell ref="E10:E1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AFE66-875A-44C5-8BC5-8D608B364C08}">
  <dimension ref="B1:M72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2" t="s">
        <v>16</v>
      </c>
    </row>
    <row r="2" spans="2:13" x14ac:dyDescent="0.35">
      <c r="B2" s="231" t="s">
        <v>148</v>
      </c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2:13" ht="51" x14ac:dyDescent="0.35">
      <c r="B3" s="3"/>
      <c r="C3" s="4"/>
      <c r="D3" s="5" t="s">
        <v>18</v>
      </c>
      <c r="E3" s="6"/>
      <c r="F3" s="7" t="s">
        <v>19</v>
      </c>
      <c r="G3" s="8" t="s">
        <v>20</v>
      </c>
      <c r="H3" s="8" t="s">
        <v>21</v>
      </c>
      <c r="I3" s="9" t="s">
        <v>22</v>
      </c>
      <c r="J3" s="10"/>
      <c r="K3" s="11"/>
      <c r="L3" s="8" t="s">
        <v>20</v>
      </c>
      <c r="M3" s="12" t="s">
        <v>21</v>
      </c>
    </row>
    <row r="4" spans="2:13" x14ac:dyDescent="0.35">
      <c r="B4" s="13" t="s">
        <v>23</v>
      </c>
      <c r="C4" s="14" t="s">
        <v>6</v>
      </c>
      <c r="D4" s="14" t="s">
        <v>7</v>
      </c>
      <c r="E4" s="14" t="s">
        <v>8</v>
      </c>
      <c r="F4" s="15" t="s">
        <v>9</v>
      </c>
      <c r="G4" s="232" t="s">
        <v>24</v>
      </c>
      <c r="H4" s="233"/>
      <c r="I4" s="14" t="s">
        <v>10</v>
      </c>
      <c r="J4" s="14" t="s">
        <v>11</v>
      </c>
      <c r="K4" s="14" t="s">
        <v>12</v>
      </c>
      <c r="L4" s="232" t="s">
        <v>25</v>
      </c>
      <c r="M4" s="234"/>
    </row>
    <row r="5" spans="2:13" x14ac:dyDescent="0.35">
      <c r="B5" s="16" t="s">
        <v>26</v>
      </c>
      <c r="C5" s="17">
        <v>112.523</v>
      </c>
      <c r="D5" s="17">
        <v>120.721</v>
      </c>
      <c r="E5" s="17">
        <v>169.333</v>
      </c>
      <c r="F5" s="18">
        <v>188.93100000000001</v>
      </c>
      <c r="G5" s="19">
        <v>0.189</v>
      </c>
      <c r="H5" s="19">
        <v>3.1E-2</v>
      </c>
      <c r="I5" s="17">
        <v>193.7300448</v>
      </c>
      <c r="J5" s="17">
        <v>201.67099999999999</v>
      </c>
      <c r="K5" s="17">
        <v>212.65564919999991</v>
      </c>
      <c r="L5" s="19">
        <v>0.04</v>
      </c>
      <c r="M5" s="20">
        <v>3.4000000000000002E-2</v>
      </c>
    </row>
    <row r="6" spans="2:13" x14ac:dyDescent="0.35">
      <c r="B6" s="16" t="s">
        <v>125</v>
      </c>
      <c r="C6" s="17">
        <v>116.988</v>
      </c>
      <c r="D6" s="17">
        <v>124.73099999999999</v>
      </c>
      <c r="E6" s="17">
        <v>117.739</v>
      </c>
      <c r="F6" s="18">
        <v>120.68899999999999</v>
      </c>
      <c r="G6" s="19">
        <v>0.01</v>
      </c>
      <c r="H6" s="19">
        <v>2.5000000000000001E-2</v>
      </c>
      <c r="I6" s="17">
        <v>125.943</v>
      </c>
      <c r="J6" s="17">
        <v>127.05800000000001</v>
      </c>
      <c r="K6" s="17">
        <v>133.6500384</v>
      </c>
      <c r="L6" s="19">
        <v>3.5000000000000003E-2</v>
      </c>
      <c r="M6" s="21">
        <v>2.1999999999999999E-2</v>
      </c>
    </row>
    <row r="7" spans="2:13" x14ac:dyDescent="0.35">
      <c r="B7" s="16" t="s">
        <v>126</v>
      </c>
      <c r="C7" s="17">
        <v>2498.2640000000001</v>
      </c>
      <c r="D7" s="17">
        <v>2336.6669999999999</v>
      </c>
      <c r="E7" s="17">
        <v>2236.0309999999999</v>
      </c>
      <c r="F7" s="18">
        <v>2477.0880000000002</v>
      </c>
      <c r="G7" s="19">
        <v>-3.0000000000000001E-3</v>
      </c>
      <c r="H7" s="19">
        <v>0.505</v>
      </c>
      <c r="I7" s="17">
        <v>2683.89</v>
      </c>
      <c r="J7" s="17">
        <v>2632.2170000000001</v>
      </c>
      <c r="K7" s="17">
        <v>2779.2070019999996</v>
      </c>
      <c r="L7" s="19">
        <v>3.9E-2</v>
      </c>
      <c r="M7" s="21">
        <v>0.45200000000000001</v>
      </c>
    </row>
    <row r="8" spans="2:13" x14ac:dyDescent="0.35">
      <c r="B8" s="16" t="s">
        <v>141</v>
      </c>
      <c r="C8" s="17">
        <v>1503.7470000000001</v>
      </c>
      <c r="D8" s="17">
        <v>1935.568</v>
      </c>
      <c r="E8" s="17">
        <v>2310.7710000000002</v>
      </c>
      <c r="F8" s="18">
        <v>2742.6779999999999</v>
      </c>
      <c r="G8" s="19">
        <v>0.222</v>
      </c>
      <c r="H8" s="19">
        <v>0.439</v>
      </c>
      <c r="I8" s="17">
        <v>2749.8980000000001</v>
      </c>
      <c r="J8" s="17">
        <v>2930.8270000000002</v>
      </c>
      <c r="K8" s="17">
        <v>3078.1500199999996</v>
      </c>
      <c r="L8" s="19">
        <v>3.9E-2</v>
      </c>
      <c r="M8" s="21">
        <v>0.49199999999999999</v>
      </c>
    </row>
    <row r="9" spans="2:13" x14ac:dyDescent="0.35">
      <c r="B9" s="22" t="s">
        <v>28</v>
      </c>
      <c r="C9" s="23">
        <v>4231.5219999999999</v>
      </c>
      <c r="D9" s="23">
        <v>4517.6869999999999</v>
      </c>
      <c r="E9" s="23">
        <v>4833.8739999999998</v>
      </c>
      <c r="F9" s="24">
        <v>5529.3860000000004</v>
      </c>
      <c r="G9" s="25">
        <v>9.2999999999999999E-2</v>
      </c>
      <c r="H9" s="26">
        <v>1</v>
      </c>
      <c r="I9" s="23">
        <v>5753.4610448000003</v>
      </c>
      <c r="J9" s="23">
        <v>5891.7730000000001</v>
      </c>
      <c r="K9" s="23">
        <v>6203.6627095999993</v>
      </c>
      <c r="L9" s="27">
        <v>3.9E-2</v>
      </c>
      <c r="M9" s="28">
        <v>1</v>
      </c>
    </row>
    <row r="10" spans="2:13" x14ac:dyDescent="0.35">
      <c r="B10" s="29"/>
      <c r="C10" s="29"/>
      <c r="D10" s="29"/>
      <c r="E10" s="30"/>
      <c r="F10" s="30"/>
      <c r="G10" s="30"/>
      <c r="H10" s="30"/>
      <c r="I10" s="30"/>
      <c r="J10" s="30"/>
      <c r="K10" s="30"/>
      <c r="L10" s="30"/>
      <c r="M10" s="30"/>
    </row>
    <row r="11" spans="2:13" x14ac:dyDescent="0.35">
      <c r="B11" s="231" t="s">
        <v>149</v>
      </c>
      <c r="C11" s="231"/>
      <c r="D11" s="231"/>
      <c r="E11" s="231"/>
      <c r="F11" s="231"/>
      <c r="G11" s="231"/>
      <c r="H11" s="231"/>
      <c r="I11" s="231"/>
      <c r="J11" s="231"/>
      <c r="K11" s="231"/>
      <c r="L11" s="231"/>
      <c r="M11" s="231"/>
    </row>
    <row r="12" spans="2:13" ht="48.5" x14ac:dyDescent="0.35">
      <c r="B12" s="31" t="s">
        <v>30</v>
      </c>
      <c r="C12" s="32"/>
      <c r="D12" s="33" t="s">
        <v>18</v>
      </c>
      <c r="E12" s="34"/>
      <c r="F12" s="35" t="s">
        <v>19</v>
      </c>
      <c r="G12" s="36" t="s">
        <v>20</v>
      </c>
      <c r="H12" s="36" t="s">
        <v>21</v>
      </c>
      <c r="I12" s="37" t="s">
        <v>22</v>
      </c>
      <c r="J12" s="38"/>
      <c r="K12" s="39"/>
      <c r="L12" s="36" t="s">
        <v>20</v>
      </c>
      <c r="M12" s="40" t="s">
        <v>21</v>
      </c>
    </row>
    <row r="13" spans="2:13" x14ac:dyDescent="0.35">
      <c r="B13" s="41" t="s">
        <v>23</v>
      </c>
      <c r="C13" s="42" t="s">
        <v>6</v>
      </c>
      <c r="D13" s="42" t="s">
        <v>7</v>
      </c>
      <c r="E13" s="42" t="s">
        <v>8</v>
      </c>
      <c r="F13" s="43" t="s">
        <v>9</v>
      </c>
      <c r="G13" s="235" t="s">
        <v>24</v>
      </c>
      <c r="H13" s="236"/>
      <c r="I13" s="42" t="s">
        <v>10</v>
      </c>
      <c r="J13" s="42" t="s">
        <v>11</v>
      </c>
      <c r="K13" s="42" t="s">
        <v>12</v>
      </c>
      <c r="L13" s="235" t="s">
        <v>25</v>
      </c>
      <c r="M13" s="237"/>
    </row>
    <row r="14" spans="2:13" x14ac:dyDescent="0.35">
      <c r="B14" s="44" t="s">
        <v>31</v>
      </c>
      <c r="C14" s="45"/>
      <c r="D14" s="46"/>
      <c r="E14" s="46"/>
      <c r="F14" s="47"/>
      <c r="G14" s="48"/>
      <c r="H14" s="48"/>
      <c r="I14" s="46"/>
      <c r="J14" s="46"/>
      <c r="K14" s="49"/>
      <c r="L14" s="48"/>
      <c r="M14" s="50"/>
    </row>
    <row r="15" spans="2:13" x14ac:dyDescent="0.35">
      <c r="B15" s="44" t="s">
        <v>32</v>
      </c>
      <c r="C15" s="51">
        <v>493.53800000000001</v>
      </c>
      <c r="D15" s="51">
        <v>434.26799999999997</v>
      </c>
      <c r="E15" s="51">
        <v>932.27600000000007</v>
      </c>
      <c r="F15" s="52">
        <v>827.11300000000006</v>
      </c>
      <c r="G15" s="53">
        <v>0.188</v>
      </c>
      <c r="H15" s="53">
        <v>0.13200000000000001</v>
      </c>
      <c r="I15" s="51">
        <v>879.19499999999994</v>
      </c>
      <c r="J15" s="51">
        <v>910.38100000000009</v>
      </c>
      <c r="K15" s="51">
        <v>1018.324198</v>
      </c>
      <c r="L15" s="53">
        <v>7.1999999999999995E-2</v>
      </c>
      <c r="M15" s="54">
        <v>0.15</v>
      </c>
    </row>
    <row r="16" spans="2:13" ht="19" x14ac:dyDescent="0.35">
      <c r="B16" s="55" t="s">
        <v>33</v>
      </c>
      <c r="C16" s="56">
        <v>94.813999999999993</v>
      </c>
      <c r="D16" s="57">
        <v>96.305999999999997</v>
      </c>
      <c r="E16" s="58">
        <v>142.77799999999999</v>
      </c>
      <c r="F16" s="58">
        <v>149.57900000000001</v>
      </c>
      <c r="G16" s="59">
        <v>0.16400000000000001</v>
      </c>
      <c r="H16" s="59">
        <v>2.4E-2</v>
      </c>
      <c r="I16" s="57">
        <v>205.05099999999999</v>
      </c>
      <c r="J16" s="57">
        <v>264.83800000000002</v>
      </c>
      <c r="K16" s="58">
        <v>276.80867760000001</v>
      </c>
      <c r="L16" s="59">
        <v>0.22800000000000001</v>
      </c>
      <c r="M16" s="59">
        <v>3.6999999999999998E-2</v>
      </c>
    </row>
    <row r="17" spans="2:13" x14ac:dyDescent="0.35">
      <c r="B17" s="55" t="s">
        <v>34</v>
      </c>
      <c r="C17" s="60">
        <v>398.72399999999999</v>
      </c>
      <c r="D17" s="61">
        <v>337.96199999999999</v>
      </c>
      <c r="E17" s="62">
        <v>789.49800000000005</v>
      </c>
      <c r="F17" s="62">
        <v>677.53399999999999</v>
      </c>
      <c r="G17" s="63">
        <v>0.193</v>
      </c>
      <c r="H17" s="63">
        <v>0.108</v>
      </c>
      <c r="I17" s="61">
        <v>674.14400000000001</v>
      </c>
      <c r="J17" s="61">
        <v>645.54300000000001</v>
      </c>
      <c r="K17" s="62">
        <v>741.51552040000001</v>
      </c>
      <c r="L17" s="63">
        <v>3.1E-2</v>
      </c>
      <c r="M17" s="63">
        <v>0.113</v>
      </c>
    </row>
    <row r="18" spans="2:13" x14ac:dyDescent="0.35">
      <c r="B18" s="64" t="s">
        <v>35</v>
      </c>
      <c r="C18" s="51">
        <v>3972.837</v>
      </c>
      <c r="D18" s="51">
        <v>4244.5169999999998</v>
      </c>
      <c r="E18" s="51">
        <v>4282.8019999999997</v>
      </c>
      <c r="F18" s="65">
        <v>4912.9889999999996</v>
      </c>
      <c r="G18" s="66">
        <v>7.2999999999999995E-2</v>
      </c>
      <c r="H18" s="66">
        <v>0.86799999999999999</v>
      </c>
      <c r="I18" s="51">
        <v>5187.1660000000002</v>
      </c>
      <c r="J18" s="51">
        <v>5296.9539999999997</v>
      </c>
      <c r="K18" s="51">
        <v>5218.6390000000001</v>
      </c>
      <c r="L18" s="66">
        <v>0.02</v>
      </c>
      <c r="M18" s="67">
        <v>0.85</v>
      </c>
    </row>
    <row r="19" spans="2:13" x14ac:dyDescent="0.35">
      <c r="B19" s="68" t="s">
        <v>36</v>
      </c>
      <c r="C19" s="69">
        <v>4466.375</v>
      </c>
      <c r="D19" s="69">
        <v>4678.7849999999999</v>
      </c>
      <c r="E19" s="70">
        <v>5215.0779999999995</v>
      </c>
      <c r="F19" s="70">
        <v>5740.1019999999999</v>
      </c>
      <c r="G19" s="71">
        <v>8.6999999999999994E-2</v>
      </c>
      <c r="H19" s="71">
        <v>1</v>
      </c>
      <c r="I19" s="69">
        <v>6066.3609999999999</v>
      </c>
      <c r="J19" s="69">
        <v>6207.335</v>
      </c>
      <c r="K19" s="70">
        <v>6236.9631980000004</v>
      </c>
      <c r="L19" s="71">
        <v>2.8000000000000001E-2</v>
      </c>
      <c r="M19" s="72">
        <v>1</v>
      </c>
    </row>
    <row r="20" spans="2:13" x14ac:dyDescent="0.35">
      <c r="B20" s="44" t="s">
        <v>37</v>
      </c>
      <c r="C20" s="73"/>
      <c r="D20" s="73"/>
      <c r="E20" s="73"/>
      <c r="F20" s="74"/>
      <c r="G20" s="75"/>
      <c r="H20" s="75"/>
      <c r="I20" s="73"/>
      <c r="J20" s="73"/>
      <c r="K20" s="73"/>
      <c r="L20" s="75"/>
      <c r="M20" s="76"/>
    </row>
    <row r="21" spans="2:13" x14ac:dyDescent="0.35">
      <c r="B21" s="44" t="s">
        <v>38</v>
      </c>
      <c r="C21" s="51">
        <v>1809.559</v>
      </c>
      <c r="D21" s="51">
        <v>2267.1179999999999</v>
      </c>
      <c r="E21" s="51">
        <v>2680.4209999999998</v>
      </c>
      <c r="F21" s="52">
        <v>3217.9059999999999</v>
      </c>
      <c r="G21" s="77">
        <v>0.21199999999999999</v>
      </c>
      <c r="H21" s="77">
        <v>0.51600000000000001</v>
      </c>
      <c r="I21" s="51">
        <v>3213.8420447999997</v>
      </c>
      <c r="J21" s="51">
        <v>3447.8789999999999</v>
      </c>
      <c r="K21" s="51">
        <v>3624.1301491999993</v>
      </c>
      <c r="L21" s="77">
        <v>0.04</v>
      </c>
      <c r="M21" s="78">
        <v>0.57699999999999996</v>
      </c>
    </row>
    <row r="22" spans="2:13" x14ac:dyDescent="0.35">
      <c r="B22" s="55" t="s">
        <v>39</v>
      </c>
      <c r="C22" s="56">
        <v>801.28</v>
      </c>
      <c r="D22" s="57">
        <v>859.33900000000006</v>
      </c>
      <c r="E22" s="58">
        <v>924.91300000000001</v>
      </c>
      <c r="F22" s="58">
        <v>1229.412</v>
      </c>
      <c r="G22" s="59">
        <v>0.153</v>
      </c>
      <c r="H22" s="59">
        <v>0.19800000000000001</v>
      </c>
      <c r="I22" s="57">
        <v>1273.7639999999999</v>
      </c>
      <c r="J22" s="57">
        <v>1393.895</v>
      </c>
      <c r="K22" s="58">
        <v>1477.5287000000003</v>
      </c>
      <c r="L22" s="59">
        <v>6.3E-2</v>
      </c>
      <c r="M22" s="59">
        <v>0.23</v>
      </c>
    </row>
    <row r="23" spans="2:13" x14ac:dyDescent="0.35">
      <c r="B23" s="55" t="s">
        <v>40</v>
      </c>
      <c r="C23" s="79">
        <v>756.11800000000005</v>
      </c>
      <c r="D23" s="80">
        <v>1157.568</v>
      </c>
      <c r="E23" s="81">
        <v>1483.181</v>
      </c>
      <c r="F23" s="81">
        <v>1681.105</v>
      </c>
      <c r="G23" s="82">
        <v>0.30499999999999999</v>
      </c>
      <c r="H23" s="82">
        <v>0.26100000000000001</v>
      </c>
      <c r="I23" s="80">
        <v>1602.5640447999999</v>
      </c>
      <c r="J23" s="80">
        <v>1694.92</v>
      </c>
      <c r="K23" s="81">
        <v>1771.3077563999993</v>
      </c>
      <c r="L23" s="82">
        <v>1.7999999999999999E-2</v>
      </c>
      <c r="M23" s="82">
        <v>0.28899999999999998</v>
      </c>
    </row>
    <row r="24" spans="2:13" x14ac:dyDescent="0.35">
      <c r="B24" s="55" t="s">
        <v>41</v>
      </c>
      <c r="C24" s="79">
        <v>252.137</v>
      </c>
      <c r="D24" s="80">
        <v>250.18199999999999</v>
      </c>
      <c r="E24" s="81">
        <v>272.29899999999998</v>
      </c>
      <c r="F24" s="81">
        <v>307.38900000000001</v>
      </c>
      <c r="G24" s="82">
        <v>6.8000000000000005E-2</v>
      </c>
      <c r="H24" s="82">
        <v>5.7000000000000002E-2</v>
      </c>
      <c r="I24" s="80">
        <v>337.51400000000001</v>
      </c>
      <c r="J24" s="80">
        <v>359.06400000000002</v>
      </c>
      <c r="K24" s="81">
        <v>375.29369279999997</v>
      </c>
      <c r="L24" s="82">
        <v>6.9000000000000006E-2</v>
      </c>
      <c r="M24" s="82">
        <v>5.8999999999999997E-2</v>
      </c>
    </row>
    <row r="25" spans="2:13" x14ac:dyDescent="0.35">
      <c r="B25" s="55" t="s">
        <v>100</v>
      </c>
      <c r="C25" s="60">
        <v>2.4E-2</v>
      </c>
      <c r="D25" s="61">
        <v>2.9000000000000001E-2</v>
      </c>
      <c r="E25" s="62">
        <v>2.8000000000000001E-2</v>
      </c>
      <c r="F25" s="62">
        <v>0</v>
      </c>
      <c r="G25" s="63">
        <v>-1</v>
      </c>
      <c r="H25" s="63">
        <v>0</v>
      </c>
      <c r="I25" s="61">
        <v>0</v>
      </c>
      <c r="J25" s="61">
        <v>0</v>
      </c>
      <c r="K25" s="62">
        <v>0</v>
      </c>
      <c r="L25" s="63">
        <v>0</v>
      </c>
      <c r="M25" s="63">
        <v>0</v>
      </c>
    </row>
    <row r="26" spans="2:13" x14ac:dyDescent="0.35">
      <c r="B26" s="44" t="s">
        <v>119</v>
      </c>
      <c r="C26" s="51">
        <v>2421.9630000000002</v>
      </c>
      <c r="D26" s="51">
        <v>2250.569</v>
      </c>
      <c r="E26" s="51">
        <v>2153.453</v>
      </c>
      <c r="F26" s="52">
        <v>2311.48</v>
      </c>
      <c r="G26" s="197">
        <v>-1.4999999999999999E-2</v>
      </c>
      <c r="H26" s="197">
        <v>0.48399999999999999</v>
      </c>
      <c r="I26" s="51">
        <v>2539.6190000000001</v>
      </c>
      <c r="J26" s="51">
        <v>2443.8939999999998</v>
      </c>
      <c r="K26" s="51">
        <v>2579.5325604</v>
      </c>
      <c r="L26" s="197">
        <v>3.6999999999999998E-2</v>
      </c>
      <c r="M26" s="198">
        <v>0.42299999999999999</v>
      </c>
    </row>
    <row r="27" spans="2:13" x14ac:dyDescent="0.35">
      <c r="B27" s="68" t="s">
        <v>42</v>
      </c>
      <c r="C27" s="83">
        <v>4231.5219999999999</v>
      </c>
      <c r="D27" s="83">
        <v>4517.6869999999999</v>
      </c>
      <c r="E27" s="84">
        <v>4833.8739999999998</v>
      </c>
      <c r="F27" s="84">
        <v>5529.3860000000004</v>
      </c>
      <c r="G27" s="71">
        <v>9.2999999999999999E-2</v>
      </c>
      <c r="H27" s="71">
        <v>1</v>
      </c>
      <c r="I27" s="83">
        <v>5753.4610448000003</v>
      </c>
      <c r="J27" s="83">
        <v>5891.7729999999992</v>
      </c>
      <c r="K27" s="84">
        <v>6203.6627095999993</v>
      </c>
      <c r="L27" s="71">
        <v>3.9E-2</v>
      </c>
      <c r="M27" s="72">
        <v>1</v>
      </c>
    </row>
    <row r="28" spans="2:13" x14ac:dyDescent="0.35">
      <c r="B28" s="85" t="s">
        <v>43</v>
      </c>
      <c r="C28" s="86">
        <v>234.9</v>
      </c>
      <c r="D28" s="86">
        <v>161.1</v>
      </c>
      <c r="E28" s="87">
        <v>381.2</v>
      </c>
      <c r="F28" s="87">
        <v>210.7</v>
      </c>
      <c r="G28" s="88">
        <v>-3.5999999999999997E-2</v>
      </c>
      <c r="H28" s="88"/>
      <c r="I28" s="86">
        <v>312.89999999999998</v>
      </c>
      <c r="J28" s="86">
        <v>315.60000000000002</v>
      </c>
      <c r="K28" s="87">
        <v>33.299999999999997</v>
      </c>
      <c r="L28" s="88">
        <v>-0.45900000000000002</v>
      </c>
      <c r="M28" s="89"/>
    </row>
    <row r="29" spans="2:13" x14ac:dyDescent="0.35">
      <c r="B29" s="44"/>
      <c r="C29" s="80"/>
      <c r="D29" s="80"/>
      <c r="E29" s="80"/>
      <c r="F29" s="80"/>
      <c r="G29" s="90"/>
      <c r="H29" s="90"/>
      <c r="I29" s="80"/>
      <c r="J29" s="80"/>
      <c r="K29" s="80"/>
      <c r="L29" s="90"/>
      <c r="M29" s="91"/>
    </row>
    <row r="30" spans="2:13" x14ac:dyDescent="0.35">
      <c r="B30" s="92" t="s">
        <v>44</v>
      </c>
      <c r="C30" s="93"/>
      <c r="D30" s="93"/>
      <c r="E30" s="93"/>
      <c r="F30" s="93"/>
      <c r="G30" s="94"/>
      <c r="H30" s="94"/>
      <c r="I30" s="93"/>
      <c r="J30" s="93"/>
      <c r="K30" s="93"/>
      <c r="L30" s="94"/>
      <c r="M30" s="94"/>
    </row>
    <row r="31" spans="2:13" x14ac:dyDescent="0.35">
      <c r="B31" s="95" t="s">
        <v>45</v>
      </c>
      <c r="C31" s="96">
        <v>348.32600000000002</v>
      </c>
      <c r="D31" s="96">
        <v>150.54299999999967</v>
      </c>
      <c r="E31" s="96">
        <v>1300.7510000000002</v>
      </c>
      <c r="F31" s="97">
        <v>425.57899999999972</v>
      </c>
      <c r="G31" s="98">
        <v>6.9000000000000006E-2</v>
      </c>
      <c r="H31" s="98">
        <v>1</v>
      </c>
      <c r="I31" s="96">
        <v>639.9749552000012</v>
      </c>
      <c r="J31" s="96">
        <v>684.1860000000006</v>
      </c>
      <c r="K31" s="99">
        <v>393.594181200001</v>
      </c>
      <c r="L31" s="98">
        <v>-2.5999999999999999E-2</v>
      </c>
      <c r="M31" s="100">
        <v>1</v>
      </c>
    </row>
    <row r="32" spans="2:13" x14ac:dyDescent="0.35">
      <c r="B32" s="101" t="s">
        <v>46</v>
      </c>
      <c r="C32" s="80"/>
      <c r="D32" s="80"/>
      <c r="E32" s="80"/>
      <c r="F32" s="102"/>
      <c r="G32" s="53"/>
      <c r="H32" s="53"/>
      <c r="I32" s="80"/>
      <c r="J32" s="80"/>
      <c r="K32" s="80"/>
      <c r="L32" s="53"/>
      <c r="M32" s="54"/>
    </row>
    <row r="33" spans="2:13" x14ac:dyDescent="0.35">
      <c r="B33" s="101" t="s">
        <v>47</v>
      </c>
      <c r="C33" s="51">
        <v>87.215000000000003</v>
      </c>
      <c r="D33" s="51">
        <v>214.17400000000001</v>
      </c>
      <c r="E33" s="51">
        <v>202.298</v>
      </c>
      <c r="F33" s="52">
        <v>207.91800000000001</v>
      </c>
      <c r="G33" s="53">
        <v>0.33600000000000002</v>
      </c>
      <c r="H33" s="53">
        <v>3.5000000000000003E-2</v>
      </c>
      <c r="I33" s="51">
        <v>249.62700000000001</v>
      </c>
      <c r="J33" s="51">
        <v>308.29300000000001</v>
      </c>
      <c r="K33" s="51">
        <v>318.32419799999997</v>
      </c>
      <c r="L33" s="53">
        <v>0.153</v>
      </c>
      <c r="M33" s="54">
        <v>4.4999999999999998E-2</v>
      </c>
    </row>
    <row r="34" spans="2:13" ht="19" x14ac:dyDescent="0.35">
      <c r="B34" s="103" t="s">
        <v>48</v>
      </c>
      <c r="C34" s="56">
        <v>46.997999999999998</v>
      </c>
      <c r="D34" s="57">
        <v>153.11000000000001</v>
      </c>
      <c r="E34" s="57">
        <v>91.840999999999994</v>
      </c>
      <c r="F34" s="104">
        <v>154.417</v>
      </c>
      <c r="G34" s="59">
        <v>0.48699999999999999</v>
      </c>
      <c r="H34" s="59">
        <v>2.1999999999999999E-2</v>
      </c>
      <c r="I34" s="57">
        <v>210.126</v>
      </c>
      <c r="J34" s="57">
        <v>270.11500000000001</v>
      </c>
      <c r="K34" s="58">
        <v>282.32419799999997</v>
      </c>
      <c r="L34" s="59">
        <v>0.223</v>
      </c>
      <c r="M34" s="59">
        <v>3.7999999999999999E-2</v>
      </c>
    </row>
    <row r="35" spans="2:13" x14ac:dyDescent="0.35">
      <c r="B35" s="103" t="s">
        <v>50</v>
      </c>
      <c r="C35" s="60">
        <v>40.216999999999999</v>
      </c>
      <c r="D35" s="61">
        <v>61.064</v>
      </c>
      <c r="E35" s="61">
        <v>110.45699999999999</v>
      </c>
      <c r="F35" s="105">
        <v>53.500999999999998</v>
      </c>
      <c r="G35" s="63">
        <v>0.1</v>
      </c>
      <c r="H35" s="63">
        <v>1.2999999999999999E-2</v>
      </c>
      <c r="I35" s="61">
        <v>39.500999999999998</v>
      </c>
      <c r="J35" s="61">
        <v>38.177999999999997</v>
      </c>
      <c r="K35" s="62">
        <v>36</v>
      </c>
      <c r="L35" s="63">
        <v>-0.124</v>
      </c>
      <c r="M35" s="63">
        <v>7.0000000000000001E-3</v>
      </c>
    </row>
    <row r="36" spans="2:13" x14ac:dyDescent="0.35">
      <c r="B36" s="101" t="s">
        <v>35</v>
      </c>
      <c r="C36" s="51">
        <v>4026.348</v>
      </c>
      <c r="D36" s="51">
        <v>4065.2</v>
      </c>
      <c r="E36" s="51">
        <v>4858.3609999999999</v>
      </c>
      <c r="F36" s="52">
        <v>4912.9889999999996</v>
      </c>
      <c r="G36" s="53">
        <v>6.9000000000000006E-2</v>
      </c>
      <c r="H36" s="53">
        <v>0.879</v>
      </c>
      <c r="I36" s="51">
        <v>5187.1660000000002</v>
      </c>
      <c r="J36" s="51">
        <v>5306.3010000000004</v>
      </c>
      <c r="K36" s="51">
        <v>5203.6390000000001</v>
      </c>
      <c r="L36" s="53">
        <v>1.9E-2</v>
      </c>
      <c r="M36" s="54">
        <v>0.85</v>
      </c>
    </row>
    <row r="37" spans="2:13" ht="19" x14ac:dyDescent="0.35">
      <c r="B37" s="101" t="s">
        <v>51</v>
      </c>
      <c r="C37" s="51">
        <v>381.71100000000001</v>
      </c>
      <c r="D37" s="51">
        <v>218.04400000000001</v>
      </c>
      <c r="E37" s="51">
        <v>588.774</v>
      </c>
      <c r="F37" s="52">
        <v>619.19500000000005</v>
      </c>
      <c r="G37" s="53">
        <v>0.17499999999999999</v>
      </c>
      <c r="H37" s="53">
        <v>8.5999999999999993E-2</v>
      </c>
      <c r="I37" s="51">
        <v>629.56799999999998</v>
      </c>
      <c r="J37" s="51">
        <v>602.08799999999997</v>
      </c>
      <c r="K37" s="51">
        <v>700</v>
      </c>
      <c r="L37" s="53">
        <v>4.2000000000000003E-2</v>
      </c>
      <c r="M37" s="54">
        <v>0.105</v>
      </c>
    </row>
    <row r="38" spans="2:13" x14ac:dyDescent="0.35">
      <c r="B38" s="106" t="s">
        <v>52</v>
      </c>
      <c r="C38" s="83">
        <v>4495.2740000000003</v>
      </c>
      <c r="D38" s="83">
        <v>4497.4179999999997</v>
      </c>
      <c r="E38" s="83">
        <v>5649.433</v>
      </c>
      <c r="F38" s="107">
        <v>5740.101999999999</v>
      </c>
      <c r="G38" s="108">
        <v>8.5000000000000006E-2</v>
      </c>
      <c r="H38" s="108">
        <v>1</v>
      </c>
      <c r="I38" s="83">
        <v>6066.3610000000008</v>
      </c>
      <c r="J38" s="83">
        <v>6216.6819999999998</v>
      </c>
      <c r="K38" s="84">
        <v>6221.9631980000004</v>
      </c>
      <c r="L38" s="108">
        <v>2.7E-2</v>
      </c>
      <c r="M38" s="109">
        <v>1</v>
      </c>
    </row>
    <row r="39" spans="2:13" x14ac:dyDescent="0.35">
      <c r="B39" s="110" t="s">
        <v>53</v>
      </c>
      <c r="C39" s="73"/>
      <c r="D39" s="73"/>
      <c r="E39" s="73"/>
      <c r="F39" s="74"/>
      <c r="G39" s="98"/>
      <c r="H39" s="98"/>
      <c r="I39" s="73"/>
      <c r="J39" s="73"/>
      <c r="K39" s="73"/>
      <c r="L39" s="98"/>
      <c r="M39" s="100"/>
    </row>
    <row r="40" spans="2:13" x14ac:dyDescent="0.35">
      <c r="B40" s="101" t="s">
        <v>54</v>
      </c>
      <c r="C40" s="51">
        <v>1710.0149999999999</v>
      </c>
      <c r="D40" s="51">
        <v>2156.4460000000004</v>
      </c>
      <c r="E40" s="51">
        <v>2222.5189999999998</v>
      </c>
      <c r="F40" s="52">
        <v>2918.8649999999998</v>
      </c>
      <c r="G40" s="53">
        <v>0.19500000000000001</v>
      </c>
      <c r="H40" s="53">
        <v>0.49218729705289699</v>
      </c>
      <c r="I40" s="51">
        <v>2886.7670447999999</v>
      </c>
      <c r="J40" s="51">
        <v>3088.6019999999999</v>
      </c>
      <c r="K40" s="51">
        <v>3248.8364563999999</v>
      </c>
      <c r="L40" s="53">
        <v>3.5999999999999997E-2</v>
      </c>
      <c r="M40" s="54">
        <v>0.54900000000000004</v>
      </c>
    </row>
    <row r="41" spans="2:13" x14ac:dyDescent="0.35">
      <c r="B41" s="103" t="s">
        <v>39</v>
      </c>
      <c r="C41" s="56">
        <v>803.84699999999998</v>
      </c>
      <c r="D41" s="57">
        <v>860.07500000000005</v>
      </c>
      <c r="E41" s="57">
        <v>911.24599999999998</v>
      </c>
      <c r="F41" s="104">
        <v>1229.412</v>
      </c>
      <c r="G41" s="59">
        <v>0.152</v>
      </c>
      <c r="H41" s="59">
        <v>0.20799999999999999</v>
      </c>
      <c r="I41" s="57">
        <v>1273.7639999999999</v>
      </c>
      <c r="J41" s="57">
        <v>1393.895</v>
      </c>
      <c r="K41" s="58">
        <v>1477.5287000000003</v>
      </c>
      <c r="L41" s="59">
        <v>6.3E-2</v>
      </c>
      <c r="M41" s="59">
        <v>0.24299999999999999</v>
      </c>
    </row>
    <row r="42" spans="2:13" x14ac:dyDescent="0.35">
      <c r="B42" s="103" t="s">
        <v>40</v>
      </c>
      <c r="C42" s="79">
        <v>906.14400000000001</v>
      </c>
      <c r="D42" s="80">
        <v>1296.3420000000001</v>
      </c>
      <c r="E42" s="80">
        <v>1311.2729999999999</v>
      </c>
      <c r="F42" s="102">
        <v>1689.453</v>
      </c>
      <c r="G42" s="82">
        <v>0.23100000000000001</v>
      </c>
      <c r="H42" s="82">
        <v>0.28399999999999997</v>
      </c>
      <c r="I42" s="80">
        <v>1613.0030448</v>
      </c>
      <c r="J42" s="80">
        <v>1694.7070000000001</v>
      </c>
      <c r="K42" s="81">
        <v>1771.3077563999996</v>
      </c>
      <c r="L42" s="82">
        <v>1.6E-2</v>
      </c>
      <c r="M42" s="82">
        <v>0.30599999999999999</v>
      </c>
    </row>
    <row r="43" spans="2:13" x14ac:dyDescent="0.35">
      <c r="B43" s="103" t="s">
        <v>101</v>
      </c>
      <c r="C43" s="60">
        <v>2.4E-2</v>
      </c>
      <c r="D43" s="61">
        <v>2.9000000000000001E-2</v>
      </c>
      <c r="E43" s="61">
        <v>0</v>
      </c>
      <c r="F43" s="105">
        <v>0</v>
      </c>
      <c r="G43" s="63">
        <v>-1</v>
      </c>
      <c r="H43" s="63">
        <v>0</v>
      </c>
      <c r="I43" s="61">
        <v>0</v>
      </c>
      <c r="J43" s="61">
        <v>0</v>
      </c>
      <c r="K43" s="62">
        <v>0</v>
      </c>
      <c r="L43" s="63">
        <v>0</v>
      </c>
      <c r="M43" s="63">
        <v>0</v>
      </c>
    </row>
    <row r="44" spans="2:13" x14ac:dyDescent="0.35">
      <c r="B44" s="101" t="s">
        <v>119</v>
      </c>
      <c r="C44" s="51">
        <v>2436.933</v>
      </c>
      <c r="D44" s="51">
        <v>2190.4290000000001</v>
      </c>
      <c r="E44" s="51">
        <v>2126.163</v>
      </c>
      <c r="F44" s="52">
        <v>2395.6579999999999</v>
      </c>
      <c r="G44" s="53">
        <v>-6.0000000000000001E-3</v>
      </c>
      <c r="H44" s="53">
        <v>0.50800000000000001</v>
      </c>
      <c r="I44" s="51">
        <v>2539.6190000000001</v>
      </c>
      <c r="J44" s="51">
        <v>2443.8939999999998</v>
      </c>
      <c r="K44" s="51">
        <v>2579.5325604</v>
      </c>
      <c r="L44" s="53">
        <v>2.5000000000000001E-2</v>
      </c>
      <c r="M44" s="54">
        <v>0.45100000000000001</v>
      </c>
    </row>
    <row r="45" spans="2:13" x14ac:dyDescent="0.35">
      <c r="B45" s="106" t="s">
        <v>55</v>
      </c>
      <c r="C45" s="83">
        <v>4146.9480000000003</v>
      </c>
      <c r="D45" s="83">
        <v>4346.875</v>
      </c>
      <c r="E45" s="83">
        <v>4348.6819999999998</v>
      </c>
      <c r="F45" s="107">
        <v>5314.5229999999992</v>
      </c>
      <c r="G45" s="108">
        <v>8.5999999999999993E-2</v>
      </c>
      <c r="H45" s="108">
        <v>1</v>
      </c>
      <c r="I45" s="83">
        <v>5426.3860447999996</v>
      </c>
      <c r="J45" s="83">
        <v>5532.4959999999992</v>
      </c>
      <c r="K45" s="84">
        <v>5828.3690167999994</v>
      </c>
      <c r="L45" s="108">
        <v>3.1E-2</v>
      </c>
      <c r="M45" s="109">
        <v>1</v>
      </c>
    </row>
    <row r="46" spans="2:13" ht="19" x14ac:dyDescent="0.35">
      <c r="B46" s="101" t="s">
        <v>56</v>
      </c>
      <c r="C46" s="51">
        <v>-483.77899999999994</v>
      </c>
      <c r="D46" s="51">
        <v>-393.48100000000005</v>
      </c>
      <c r="E46" s="51">
        <v>-629.56100000000015</v>
      </c>
      <c r="F46" s="52">
        <v>-537.66599999999994</v>
      </c>
      <c r="G46" s="53">
        <v>3.5999999999999997E-2</v>
      </c>
      <c r="H46" s="53">
        <v>1</v>
      </c>
      <c r="I46" s="51">
        <v>-669.97500000000002</v>
      </c>
      <c r="J46" s="51">
        <v>-694.18600000000004</v>
      </c>
      <c r="K46" s="111">
        <v>-408.59399999999999</v>
      </c>
      <c r="L46" s="53">
        <v>-8.6999999999999994E-2</v>
      </c>
      <c r="M46" s="54">
        <v>1</v>
      </c>
    </row>
    <row r="47" spans="2:13" ht="19" x14ac:dyDescent="0.35">
      <c r="B47" s="103" t="s">
        <v>57</v>
      </c>
      <c r="C47" s="56">
        <v>-474.14299999999997</v>
      </c>
      <c r="D47" s="57">
        <v>-369.28800000000001</v>
      </c>
      <c r="E47" s="57">
        <v>-593.37300000000005</v>
      </c>
      <c r="F47" s="104">
        <v>-535.26099999999997</v>
      </c>
      <c r="G47" s="59">
        <v>4.1000000000000002E-2</v>
      </c>
      <c r="H47" s="59">
        <v>0.96399999999999997</v>
      </c>
      <c r="I47" s="57">
        <v>-667.95500000000004</v>
      </c>
      <c r="J47" s="57">
        <v>-692.005</v>
      </c>
      <c r="K47" s="57">
        <v>-406.09399999999999</v>
      </c>
      <c r="L47" s="59">
        <v>-8.7999999999999995E-2</v>
      </c>
      <c r="M47" s="59">
        <v>0.996</v>
      </c>
    </row>
    <row r="48" spans="2:13" ht="19" x14ac:dyDescent="0.35">
      <c r="B48" s="103" t="s">
        <v>120</v>
      </c>
      <c r="C48" s="79">
        <v>-10.138</v>
      </c>
      <c r="D48" s="80">
        <v>-24.872</v>
      </c>
      <c r="E48" s="80">
        <v>-27.824999999999999</v>
      </c>
      <c r="F48" s="102">
        <v>-2.4049999999999998</v>
      </c>
      <c r="G48" s="82">
        <v>-0.38100000000000001</v>
      </c>
      <c r="H48" s="82">
        <v>3.3000000000000002E-2</v>
      </c>
      <c r="I48" s="80">
        <v>-2.02</v>
      </c>
      <c r="J48" s="80">
        <v>-2.181</v>
      </c>
      <c r="K48" s="80">
        <v>-2.5</v>
      </c>
      <c r="L48" s="82">
        <v>1.2999999999999999E-2</v>
      </c>
      <c r="M48" s="82">
        <v>4.0000000000000001E-3</v>
      </c>
    </row>
    <row r="49" spans="2:13" ht="19" x14ac:dyDescent="0.35">
      <c r="B49" s="103" t="s">
        <v>58</v>
      </c>
      <c r="C49" s="79">
        <v>0.502</v>
      </c>
      <c r="D49" s="80">
        <v>0.67900000000000005</v>
      </c>
      <c r="E49" s="80">
        <v>1.637</v>
      </c>
      <c r="F49" s="102">
        <v>0</v>
      </c>
      <c r="G49" s="82">
        <v>-1</v>
      </c>
      <c r="H49" s="82">
        <v>-1E-3</v>
      </c>
      <c r="I49" s="80">
        <v>0</v>
      </c>
      <c r="J49" s="80">
        <v>0</v>
      </c>
      <c r="K49" s="80">
        <v>0</v>
      </c>
      <c r="L49" s="82">
        <v>0</v>
      </c>
      <c r="M49" s="82">
        <v>0</v>
      </c>
    </row>
    <row r="50" spans="2:13" x14ac:dyDescent="0.35">
      <c r="B50" s="103" t="s">
        <v>59</v>
      </c>
      <c r="C50" s="60">
        <v>0</v>
      </c>
      <c r="D50" s="61">
        <v>0</v>
      </c>
      <c r="E50" s="61">
        <v>-10</v>
      </c>
      <c r="F50" s="105">
        <v>0</v>
      </c>
      <c r="G50" s="63">
        <v>0</v>
      </c>
      <c r="H50" s="63">
        <v>4.0000000000000001E-3</v>
      </c>
      <c r="I50" s="61">
        <v>0</v>
      </c>
      <c r="J50" s="61">
        <v>0</v>
      </c>
      <c r="K50" s="61">
        <v>0</v>
      </c>
      <c r="L50" s="63">
        <v>0</v>
      </c>
      <c r="M50" s="63">
        <v>0</v>
      </c>
    </row>
    <row r="51" spans="2:13" ht="19" x14ac:dyDescent="0.35">
      <c r="B51" s="112" t="s">
        <v>60</v>
      </c>
      <c r="C51" s="113">
        <v>-135.45299999999992</v>
      </c>
      <c r="D51" s="113">
        <v>-242.93800000000039</v>
      </c>
      <c r="E51" s="113">
        <v>671.19</v>
      </c>
      <c r="F51" s="114">
        <v>-112.08700000000022</v>
      </c>
      <c r="G51" s="115">
        <v>-6.0999999999999999E-2</v>
      </c>
      <c r="H51" s="115">
        <v>8.0000000000000002E-3</v>
      </c>
      <c r="I51" s="113">
        <v>-30.000044799998818</v>
      </c>
      <c r="J51" s="113">
        <v>-9.9999999999994316</v>
      </c>
      <c r="K51" s="116">
        <v>-14.999818799998991</v>
      </c>
      <c r="L51" s="115">
        <v>-0.48899999999999999</v>
      </c>
      <c r="M51" s="117">
        <v>1</v>
      </c>
    </row>
    <row r="52" spans="2:13" x14ac:dyDescent="0.35">
      <c r="B52" s="44"/>
      <c r="C52" s="80"/>
      <c r="D52" s="80"/>
      <c r="E52" s="80"/>
      <c r="F52" s="80"/>
      <c r="G52" s="118"/>
      <c r="H52" s="118"/>
      <c r="I52" s="80"/>
      <c r="J52" s="80"/>
      <c r="K52" s="80"/>
      <c r="L52" s="118"/>
      <c r="M52" s="118"/>
    </row>
    <row r="53" spans="2:13" x14ac:dyDescent="0.35">
      <c r="B53" s="44" t="s">
        <v>61</v>
      </c>
      <c r="C53" s="80"/>
      <c r="D53" s="80"/>
      <c r="E53" s="80"/>
      <c r="F53" s="80"/>
      <c r="G53" s="119"/>
      <c r="H53" s="119"/>
      <c r="I53" s="80"/>
      <c r="J53" s="80"/>
      <c r="K53" s="80"/>
      <c r="L53" s="119"/>
      <c r="M53" s="119"/>
    </row>
    <row r="54" spans="2:13" x14ac:dyDescent="0.35">
      <c r="B54" s="120" t="s">
        <v>62</v>
      </c>
      <c r="C54" s="73">
        <v>2700.3510000000001</v>
      </c>
      <c r="D54" s="73">
        <v>2848.3980000000001</v>
      </c>
      <c r="E54" s="73">
        <v>3192.0430000000001</v>
      </c>
      <c r="F54" s="74">
        <v>3402.759</v>
      </c>
      <c r="G54" s="121">
        <v>0.08</v>
      </c>
      <c r="H54" s="121">
        <v>0.63</v>
      </c>
      <c r="I54" s="73">
        <v>3715.6579999999999</v>
      </c>
      <c r="J54" s="73">
        <v>4031.2179999999998</v>
      </c>
      <c r="K54" s="73">
        <v>4064.518</v>
      </c>
      <c r="L54" s="121">
        <v>6.0999999999999999E-2</v>
      </c>
      <c r="M54" s="122">
        <v>0.73499999999999999</v>
      </c>
    </row>
    <row r="55" spans="2:13" x14ac:dyDescent="0.35">
      <c r="B55" s="123" t="s">
        <v>63</v>
      </c>
      <c r="C55" s="80"/>
      <c r="D55" s="80"/>
      <c r="E55" s="80"/>
      <c r="F55" s="102"/>
      <c r="G55" s="82"/>
      <c r="H55" s="82"/>
      <c r="I55" s="80"/>
      <c r="J55" s="80"/>
      <c r="K55" s="80"/>
      <c r="L55" s="82"/>
      <c r="M55" s="124"/>
    </row>
    <row r="56" spans="2:13" x14ac:dyDescent="0.35">
      <c r="B56" s="123" t="s">
        <v>64</v>
      </c>
      <c r="C56" s="125">
        <v>-474.14299999999997</v>
      </c>
      <c r="D56" s="126">
        <v>-369.28800000000001</v>
      </c>
      <c r="E56" s="126">
        <v>-593.37300000000005</v>
      </c>
      <c r="F56" s="127">
        <v>-535.26099999999997</v>
      </c>
      <c r="G56" s="128">
        <v>4.1000000000000002E-2</v>
      </c>
      <c r="H56" s="128">
        <v>1</v>
      </c>
      <c r="I56" s="126">
        <v>-667.95500000000004</v>
      </c>
      <c r="J56" s="126">
        <v>-692.005</v>
      </c>
      <c r="K56" s="126">
        <v>-406.09399999999999</v>
      </c>
      <c r="L56" s="128">
        <v>-8.7999999999999995E-2</v>
      </c>
      <c r="M56" s="128">
        <v>1</v>
      </c>
    </row>
    <row r="57" spans="2:13" x14ac:dyDescent="0.35">
      <c r="B57" s="55" t="s">
        <v>65</v>
      </c>
      <c r="C57" s="80">
        <v>543.49099999999999</v>
      </c>
      <c r="D57" s="80">
        <v>485.74599999999998</v>
      </c>
      <c r="E57" s="80">
        <v>476.21300000000002</v>
      </c>
      <c r="F57" s="102">
        <v>474.14600000000002</v>
      </c>
      <c r="G57" s="82">
        <v>-4.3999999999999997E-2</v>
      </c>
      <c r="H57" s="82">
        <v>0.10299999999999999</v>
      </c>
      <c r="I57" s="80">
        <v>464.14600000000002</v>
      </c>
      <c r="J57" s="80">
        <v>464.14600000000002</v>
      </c>
      <c r="K57" s="80">
        <v>454.14600000000002</v>
      </c>
      <c r="L57" s="82">
        <v>-1.4E-2</v>
      </c>
      <c r="M57" s="124">
        <v>0.09</v>
      </c>
    </row>
    <row r="58" spans="2:13" x14ac:dyDescent="0.35">
      <c r="B58" s="55" t="s">
        <v>106</v>
      </c>
      <c r="C58" s="80">
        <v>12.606999999999999</v>
      </c>
      <c r="D58" s="80">
        <v>12.557</v>
      </c>
      <c r="E58" s="80">
        <v>13.714</v>
      </c>
      <c r="F58" s="102">
        <v>13</v>
      </c>
      <c r="G58" s="82">
        <v>0.01</v>
      </c>
      <c r="H58" s="82">
        <v>3.0000000000000001E-3</v>
      </c>
      <c r="I58" s="80">
        <v>14</v>
      </c>
      <c r="J58" s="80">
        <v>15</v>
      </c>
      <c r="K58" s="80">
        <v>15</v>
      </c>
      <c r="L58" s="82">
        <v>4.9000000000000002E-2</v>
      </c>
      <c r="M58" s="124">
        <v>3.0000000000000001E-3</v>
      </c>
    </row>
    <row r="59" spans="2:13" x14ac:dyDescent="0.35">
      <c r="B59" s="55" t="s">
        <v>66</v>
      </c>
      <c r="C59" s="80">
        <v>556.851</v>
      </c>
      <c r="D59" s="80">
        <v>671.31</v>
      </c>
      <c r="E59" s="80">
        <v>675.65499999999997</v>
      </c>
      <c r="F59" s="102">
        <v>526.5</v>
      </c>
      <c r="G59" s="82">
        <v>-1.9E-2</v>
      </c>
      <c r="H59" s="82">
        <v>0.126</v>
      </c>
      <c r="I59" s="80">
        <v>506</v>
      </c>
      <c r="J59" s="80">
        <v>472.8</v>
      </c>
      <c r="K59" s="80">
        <v>447.5</v>
      </c>
      <c r="L59" s="82">
        <v>-5.2999999999999999E-2</v>
      </c>
      <c r="M59" s="124">
        <v>9.5000000000000001E-2</v>
      </c>
    </row>
    <row r="60" spans="2:13" x14ac:dyDescent="0.35">
      <c r="B60" s="55" t="s">
        <v>67</v>
      </c>
      <c r="C60" s="80">
        <v>697.14400000000001</v>
      </c>
      <c r="D60" s="80">
        <v>454.20600000000002</v>
      </c>
      <c r="E60" s="80">
        <v>1125.396</v>
      </c>
      <c r="F60" s="102">
        <v>430</v>
      </c>
      <c r="G60" s="82">
        <v>-0.14899999999999999</v>
      </c>
      <c r="H60" s="82">
        <v>0.13800000000000001</v>
      </c>
      <c r="I60" s="80">
        <v>400</v>
      </c>
      <c r="J60" s="80">
        <v>390</v>
      </c>
      <c r="K60" s="80">
        <v>375</v>
      </c>
      <c r="L60" s="82">
        <v>-4.4999999999999998E-2</v>
      </c>
      <c r="M60" s="124">
        <v>7.6999999999999999E-2</v>
      </c>
    </row>
    <row r="61" spans="2:13" x14ac:dyDescent="0.35">
      <c r="B61" s="55" t="s">
        <v>150</v>
      </c>
      <c r="C61" s="80">
        <v>0.48299999999999998</v>
      </c>
      <c r="D61" s="80">
        <v>0.53</v>
      </c>
      <c r="E61" s="80">
        <v>0.58199999999999996</v>
      </c>
      <c r="F61" s="102">
        <v>0.5</v>
      </c>
      <c r="G61" s="82">
        <v>1.2E-2</v>
      </c>
      <c r="H61" s="82">
        <v>0</v>
      </c>
      <c r="I61" s="80">
        <v>0.5</v>
      </c>
      <c r="J61" s="80">
        <v>0.5</v>
      </c>
      <c r="K61" s="80">
        <v>0.5</v>
      </c>
      <c r="L61" s="82">
        <v>0</v>
      </c>
      <c r="M61" s="124">
        <v>0</v>
      </c>
    </row>
    <row r="62" spans="2:13" x14ac:dyDescent="0.35">
      <c r="B62" s="68" t="s">
        <v>68</v>
      </c>
      <c r="C62" s="83">
        <v>4510.9270000000006</v>
      </c>
      <c r="D62" s="83">
        <v>4472.7469999999994</v>
      </c>
      <c r="E62" s="83">
        <v>5483.6030000000001</v>
      </c>
      <c r="F62" s="107">
        <v>4846.9050000000007</v>
      </c>
      <c r="G62" s="108">
        <v>2.4E-2</v>
      </c>
      <c r="H62" s="108">
        <v>1</v>
      </c>
      <c r="I62" s="83">
        <v>5100.3040000000001</v>
      </c>
      <c r="J62" s="83">
        <v>5373.6639999999998</v>
      </c>
      <c r="K62" s="83">
        <v>5356.6639999999998</v>
      </c>
      <c r="L62" s="108">
        <v>3.4000000000000002E-2</v>
      </c>
      <c r="M62" s="109">
        <v>1</v>
      </c>
    </row>
    <row r="63" spans="2:13" x14ac:dyDescent="0.35">
      <c r="B63" s="55" t="s">
        <v>107</v>
      </c>
      <c r="C63" s="80">
        <v>7.274</v>
      </c>
      <c r="D63" s="80">
        <v>10.645</v>
      </c>
      <c r="E63" s="80">
        <v>8.0510000000000002</v>
      </c>
      <c r="F63" s="102">
        <v>0</v>
      </c>
      <c r="G63" s="82">
        <v>-1</v>
      </c>
      <c r="H63" s="82">
        <v>1E-3</v>
      </c>
      <c r="I63" s="80">
        <v>0</v>
      </c>
      <c r="J63" s="80">
        <v>0</v>
      </c>
      <c r="K63" s="80">
        <v>0</v>
      </c>
      <c r="L63" s="82">
        <v>0</v>
      </c>
      <c r="M63" s="124">
        <v>0</v>
      </c>
    </row>
    <row r="64" spans="2:13" x14ac:dyDescent="0.35">
      <c r="B64" s="129" t="s">
        <v>69</v>
      </c>
      <c r="C64" s="80">
        <v>105.178</v>
      </c>
      <c r="D64" s="80">
        <v>122.133</v>
      </c>
      <c r="E64" s="80">
        <v>162.28299999999999</v>
      </c>
      <c r="F64" s="102">
        <v>110</v>
      </c>
      <c r="G64" s="82">
        <v>1.4999999999999999E-2</v>
      </c>
      <c r="H64" s="82">
        <v>2.5999999999999999E-2</v>
      </c>
      <c r="I64" s="80">
        <v>100</v>
      </c>
      <c r="J64" s="80">
        <v>90</v>
      </c>
      <c r="K64" s="80">
        <v>90</v>
      </c>
      <c r="L64" s="82">
        <v>-6.5000000000000002E-2</v>
      </c>
      <c r="M64" s="124">
        <v>1.9E-2</v>
      </c>
    </row>
    <row r="65" spans="2:13" x14ac:dyDescent="0.35">
      <c r="B65" s="129" t="s">
        <v>70</v>
      </c>
      <c r="C65" s="80">
        <v>2700.3510000000001</v>
      </c>
      <c r="D65" s="80">
        <v>2848.3960000000002</v>
      </c>
      <c r="E65" s="80">
        <v>3192.0439999999999</v>
      </c>
      <c r="F65" s="102">
        <v>3402.759</v>
      </c>
      <c r="G65" s="82">
        <v>0.08</v>
      </c>
      <c r="H65" s="82">
        <v>0.63</v>
      </c>
      <c r="I65" s="80">
        <v>3715.6579999999999</v>
      </c>
      <c r="J65" s="80">
        <v>4031.2179999999998</v>
      </c>
      <c r="K65" s="80">
        <v>4064.518</v>
      </c>
      <c r="L65" s="82">
        <v>6.0999999999999999E-2</v>
      </c>
      <c r="M65" s="124">
        <v>0.73499999999999999</v>
      </c>
    </row>
    <row r="66" spans="2:13" x14ac:dyDescent="0.35">
      <c r="B66" s="129" t="s">
        <v>109</v>
      </c>
      <c r="C66" s="80">
        <v>1559.2090000000001</v>
      </c>
      <c r="D66" s="80">
        <v>1358.3109999999999</v>
      </c>
      <c r="E66" s="80">
        <v>1961.2449999999999</v>
      </c>
      <c r="F66" s="102">
        <v>1202.146</v>
      </c>
      <c r="G66" s="82">
        <v>-8.3000000000000004E-2</v>
      </c>
      <c r="H66" s="82">
        <v>0.314</v>
      </c>
      <c r="I66" s="80">
        <v>1154.646</v>
      </c>
      <c r="J66" s="80">
        <v>1127.4459999999999</v>
      </c>
      <c r="K66" s="80">
        <v>1077.146</v>
      </c>
      <c r="L66" s="82">
        <v>-3.5999999999999997E-2</v>
      </c>
      <c r="M66" s="124">
        <v>0.221</v>
      </c>
    </row>
    <row r="67" spans="2:13" x14ac:dyDescent="0.35">
      <c r="B67" s="129" t="s">
        <v>71</v>
      </c>
      <c r="C67" s="80">
        <v>138.91499999999999</v>
      </c>
      <c r="D67" s="80">
        <v>133.262</v>
      </c>
      <c r="E67" s="80">
        <v>143.381</v>
      </c>
      <c r="F67" s="102">
        <v>132</v>
      </c>
      <c r="G67" s="82">
        <v>-1.7000000000000001E-2</v>
      </c>
      <c r="H67" s="82">
        <v>2.8000000000000001E-2</v>
      </c>
      <c r="I67" s="80">
        <v>130</v>
      </c>
      <c r="J67" s="80">
        <v>125</v>
      </c>
      <c r="K67" s="80">
        <v>125</v>
      </c>
      <c r="L67" s="82">
        <v>-1.7999999999999999E-2</v>
      </c>
      <c r="M67" s="124">
        <v>2.5000000000000001E-2</v>
      </c>
    </row>
    <row r="68" spans="2:13" x14ac:dyDescent="0.35">
      <c r="B68" s="129" t="s">
        <v>72</v>
      </c>
      <c r="C68" s="80">
        <v>0</v>
      </c>
      <c r="D68" s="80">
        <v>0</v>
      </c>
      <c r="E68" s="80">
        <v>16.599</v>
      </c>
      <c r="F68" s="102">
        <v>0</v>
      </c>
      <c r="G68" s="82">
        <v>0</v>
      </c>
      <c r="H68" s="82">
        <v>1E-3</v>
      </c>
      <c r="I68" s="80">
        <v>0</v>
      </c>
      <c r="J68" s="80">
        <v>0</v>
      </c>
      <c r="K68" s="80">
        <v>0</v>
      </c>
      <c r="L68" s="82">
        <v>0</v>
      </c>
      <c r="M68" s="124">
        <v>0</v>
      </c>
    </row>
    <row r="69" spans="2:13" x14ac:dyDescent="0.35">
      <c r="B69" s="68" t="s">
        <v>74</v>
      </c>
      <c r="C69" s="83">
        <v>4510.9269999999997</v>
      </c>
      <c r="D69" s="83">
        <v>4472.7469999999994</v>
      </c>
      <c r="E69" s="83">
        <v>5483.6030000000001</v>
      </c>
      <c r="F69" s="107">
        <v>4846.9049999999997</v>
      </c>
      <c r="G69" s="108">
        <v>2.4E-2</v>
      </c>
      <c r="H69" s="108">
        <v>1</v>
      </c>
      <c r="I69" s="83">
        <v>5100.3040000000001</v>
      </c>
      <c r="J69" s="83">
        <v>5373.6639999999998</v>
      </c>
      <c r="K69" s="83">
        <v>5356.6639999999998</v>
      </c>
      <c r="L69" s="108">
        <v>3.4000000000000002E-2</v>
      </c>
      <c r="M69" s="109">
        <v>1</v>
      </c>
    </row>
    <row r="70" spans="2:13" x14ac:dyDescent="0.35">
      <c r="B70" s="131"/>
      <c r="C70" s="132"/>
      <c r="D70" s="132"/>
      <c r="E70" s="133"/>
      <c r="F70" s="133"/>
      <c r="G70" s="133"/>
      <c r="H70" s="133"/>
      <c r="I70" s="133"/>
      <c r="J70" s="133"/>
      <c r="K70" s="134"/>
      <c r="L70" s="134"/>
      <c r="M70" s="134"/>
    </row>
    <row r="71" spans="2:13" x14ac:dyDescent="0.35">
      <c r="B71" s="135"/>
      <c r="C71" s="135"/>
      <c r="D71" s="135"/>
      <c r="E71" s="135"/>
      <c r="F71" s="135"/>
      <c r="G71" s="135"/>
      <c r="H71" s="135"/>
      <c r="I71" s="135"/>
      <c r="J71" s="135"/>
      <c r="K71" s="135"/>
      <c r="L71" s="136"/>
      <c r="M71" s="137"/>
    </row>
    <row r="72" spans="2:13" x14ac:dyDescent="0.35">
      <c r="B72" s="138"/>
      <c r="C72" s="139"/>
      <c r="D72" s="51"/>
      <c r="E72" s="51"/>
      <c r="F72" s="140"/>
      <c r="G72" s="140"/>
      <c r="H72" s="140"/>
      <c r="I72" s="51"/>
      <c r="J72" s="141"/>
      <c r="K72" s="136"/>
      <c r="L72" s="136"/>
      <c r="M72" s="136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C7CBE-7319-4B7F-ACA5-59E738F1235F}">
  <dimension ref="B1:U14"/>
  <sheetViews>
    <sheetView showGridLines="0" workbookViewId="0">
      <selection activeCell="K12" sqref="K12"/>
    </sheetView>
  </sheetViews>
  <sheetFormatPr defaultRowHeight="14.5" x14ac:dyDescent="0.35"/>
  <cols>
    <col min="1" max="1" width="2.6328125" customWidth="1"/>
  </cols>
  <sheetData>
    <row r="1" spans="2:21" x14ac:dyDescent="0.35">
      <c r="B1" s="2" t="s">
        <v>16</v>
      </c>
    </row>
    <row r="2" spans="2:21" x14ac:dyDescent="0.35">
      <c r="B2" s="231" t="s">
        <v>151</v>
      </c>
      <c r="C2" s="241"/>
      <c r="D2" s="24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</row>
    <row r="3" spans="2:21" x14ac:dyDescent="0.35">
      <c r="B3" s="142"/>
      <c r="C3" s="242" t="s">
        <v>76</v>
      </c>
      <c r="D3" s="243"/>
      <c r="E3" s="143" t="s">
        <v>77</v>
      </c>
      <c r="F3" s="244" t="s">
        <v>302</v>
      </c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144"/>
      <c r="T3" s="245" t="s">
        <v>78</v>
      </c>
      <c r="U3" s="247" t="s">
        <v>79</v>
      </c>
    </row>
    <row r="4" spans="2:21" ht="47.5" x14ac:dyDescent="0.35">
      <c r="B4" s="145"/>
      <c r="C4" s="146" t="s">
        <v>80</v>
      </c>
      <c r="D4" s="147" t="s">
        <v>81</v>
      </c>
      <c r="E4" s="238" t="s">
        <v>82</v>
      </c>
      <c r="F4" s="239"/>
      <c r="G4" s="240"/>
      <c r="H4" s="238" t="s">
        <v>83</v>
      </c>
      <c r="I4" s="239"/>
      <c r="J4" s="240"/>
      <c r="K4" s="238" t="s">
        <v>84</v>
      </c>
      <c r="L4" s="239"/>
      <c r="M4" s="239"/>
      <c r="N4" s="239"/>
      <c r="O4" s="239"/>
      <c r="P4" s="239"/>
      <c r="Q4" s="239"/>
      <c r="R4" s="239"/>
      <c r="S4" s="240"/>
      <c r="T4" s="246"/>
      <c r="U4" s="248"/>
    </row>
    <row r="5" spans="2:21" x14ac:dyDescent="0.35">
      <c r="B5" s="148"/>
      <c r="C5" s="149"/>
      <c r="D5" s="150"/>
      <c r="E5" s="238" t="s">
        <v>8</v>
      </c>
      <c r="F5" s="239"/>
      <c r="G5" s="240"/>
      <c r="H5" s="238" t="s">
        <v>9</v>
      </c>
      <c r="I5" s="239"/>
      <c r="J5" s="240"/>
      <c r="K5" s="238" t="s">
        <v>10</v>
      </c>
      <c r="L5" s="239"/>
      <c r="M5" s="240"/>
      <c r="N5" s="238" t="s">
        <v>11</v>
      </c>
      <c r="O5" s="239"/>
      <c r="P5" s="240"/>
      <c r="Q5" s="238" t="s">
        <v>12</v>
      </c>
      <c r="R5" s="239"/>
      <c r="S5" s="240"/>
      <c r="T5" s="151" t="s">
        <v>25</v>
      </c>
      <c r="U5" s="152"/>
    </row>
    <row r="6" spans="2:21" ht="20" x14ac:dyDescent="0.35">
      <c r="B6" s="153" t="s">
        <v>152</v>
      </c>
      <c r="C6" s="154"/>
      <c r="D6" s="155"/>
      <c r="E6" s="156" t="s">
        <v>86</v>
      </c>
      <c r="F6" s="157" t="s">
        <v>87</v>
      </c>
      <c r="G6" s="158" t="s">
        <v>88</v>
      </c>
      <c r="H6" s="156" t="s">
        <v>86</v>
      </c>
      <c r="I6" s="157" t="s">
        <v>87</v>
      </c>
      <c r="J6" s="158" t="s">
        <v>88</v>
      </c>
      <c r="K6" s="156" t="s">
        <v>86</v>
      </c>
      <c r="L6" s="157" t="s">
        <v>87</v>
      </c>
      <c r="M6" s="158" t="s">
        <v>88</v>
      </c>
      <c r="N6" s="156" t="s">
        <v>86</v>
      </c>
      <c r="O6" s="157" t="s">
        <v>87</v>
      </c>
      <c r="P6" s="158" t="s">
        <v>88</v>
      </c>
      <c r="Q6" s="156" t="s">
        <v>86</v>
      </c>
      <c r="R6" s="157" t="s">
        <v>87</v>
      </c>
      <c r="S6" s="158" t="s">
        <v>88</v>
      </c>
      <c r="T6" s="159" t="s">
        <v>89</v>
      </c>
      <c r="U6" s="160"/>
    </row>
    <row r="7" spans="2:21" x14ac:dyDescent="0.35">
      <c r="B7" s="161" t="s">
        <v>90</v>
      </c>
      <c r="C7" s="162">
        <v>1386</v>
      </c>
      <c r="D7" s="163">
        <v>1386</v>
      </c>
      <c r="E7" s="164">
        <v>1386</v>
      </c>
      <c r="F7" s="165">
        <v>924.91261601771168</v>
      </c>
      <c r="G7" s="166">
        <v>0.66732511978189879</v>
      </c>
      <c r="H7" s="164">
        <v>1386</v>
      </c>
      <c r="I7" s="165">
        <v>1229.4116745859428</v>
      </c>
      <c r="J7" s="166">
        <v>0.88702141023516801</v>
      </c>
      <c r="K7" s="164">
        <v>1386</v>
      </c>
      <c r="L7" s="165">
        <v>1273.7635613348029</v>
      </c>
      <c r="M7" s="166">
        <v>0.91902132852438889</v>
      </c>
      <c r="N7" s="164">
        <v>1386</v>
      </c>
      <c r="O7" s="165">
        <v>1393.894982047332</v>
      </c>
      <c r="P7" s="166">
        <v>1.0056962352433851</v>
      </c>
      <c r="Q7" s="164">
        <v>1386</v>
      </c>
      <c r="R7" s="165">
        <v>1477.5293333710665</v>
      </c>
      <c r="S7" s="165">
        <v>1.0660384800657046</v>
      </c>
      <c r="T7" s="167">
        <v>0</v>
      </c>
      <c r="U7" s="167">
        <v>0.99999999999999989</v>
      </c>
    </row>
    <row r="8" spans="2:21" x14ac:dyDescent="0.35">
      <c r="B8" s="168" t="s">
        <v>91</v>
      </c>
      <c r="C8" s="169">
        <v>210</v>
      </c>
      <c r="D8" s="169">
        <v>210</v>
      </c>
      <c r="E8" s="170">
        <v>210</v>
      </c>
      <c r="F8" s="171">
        <v>43.783864832789369</v>
      </c>
      <c r="G8" s="172">
        <v>0.20849459444185414</v>
      </c>
      <c r="H8" s="170">
        <v>210</v>
      </c>
      <c r="I8" s="171">
        <v>58.198356960127541</v>
      </c>
      <c r="J8" s="172">
        <v>0.27713503314346449</v>
      </c>
      <c r="K8" s="170">
        <v>210</v>
      </c>
      <c r="L8" s="171">
        <v>60.297903426314008</v>
      </c>
      <c r="M8" s="172">
        <v>0.28713287345863814</v>
      </c>
      <c r="N8" s="170">
        <v>210</v>
      </c>
      <c r="O8" s="171">
        <v>65.984730263312841</v>
      </c>
      <c r="P8" s="172">
        <v>0.31421300125387069</v>
      </c>
      <c r="Q8" s="173">
        <v>210</v>
      </c>
      <c r="R8" s="171">
        <v>79.075477935653836</v>
      </c>
      <c r="S8" s="171">
        <v>0.37654989493168495</v>
      </c>
      <c r="T8" s="174">
        <v>0</v>
      </c>
      <c r="U8" s="175">
        <v>0.15151515151515152</v>
      </c>
    </row>
    <row r="9" spans="2:21" x14ac:dyDescent="0.35">
      <c r="B9" s="168" t="s">
        <v>92</v>
      </c>
      <c r="C9" s="176">
        <v>851</v>
      </c>
      <c r="D9" s="176">
        <v>851</v>
      </c>
      <c r="E9" s="177">
        <v>851</v>
      </c>
      <c r="F9" s="178">
        <v>459.76634137216223</v>
      </c>
      <c r="G9" s="179">
        <v>0.54026597106012009</v>
      </c>
      <c r="H9" s="177">
        <v>851</v>
      </c>
      <c r="I9" s="178">
        <v>611.13028179710557</v>
      </c>
      <c r="J9" s="179">
        <v>0.71813194100717459</v>
      </c>
      <c r="K9" s="177">
        <v>851</v>
      </c>
      <c r="L9" s="178">
        <v>633.17723450413348</v>
      </c>
      <c r="M9" s="179">
        <v>0.74403905347136723</v>
      </c>
      <c r="N9" s="177">
        <v>851</v>
      </c>
      <c r="O9" s="178">
        <v>692.89356102873762</v>
      </c>
      <c r="P9" s="179">
        <v>0.81421100003376923</v>
      </c>
      <c r="Q9" s="180">
        <v>851</v>
      </c>
      <c r="R9" s="178">
        <v>659.68768981759433</v>
      </c>
      <c r="S9" s="178">
        <v>0.77519117487378886</v>
      </c>
      <c r="T9" s="181">
        <v>0</v>
      </c>
      <c r="U9" s="182">
        <v>0.61399711399711399</v>
      </c>
    </row>
    <row r="10" spans="2:21" x14ac:dyDescent="0.35">
      <c r="B10" s="168" t="s">
        <v>93</v>
      </c>
      <c r="C10" s="176">
        <v>213</v>
      </c>
      <c r="D10" s="176">
        <v>213</v>
      </c>
      <c r="E10" s="177">
        <v>213</v>
      </c>
      <c r="F10" s="178">
        <v>223.49198493115884</v>
      </c>
      <c r="G10" s="179">
        <v>1.0492581452167082</v>
      </c>
      <c r="H10" s="177">
        <v>213</v>
      </c>
      <c r="I10" s="178">
        <v>297.06985361900462</v>
      </c>
      <c r="J10" s="179">
        <v>1.3946941484460311</v>
      </c>
      <c r="K10" s="177">
        <v>213</v>
      </c>
      <c r="L10" s="178">
        <v>307.78685653720771</v>
      </c>
      <c r="M10" s="179">
        <v>1.4450087161371254</v>
      </c>
      <c r="N10" s="177">
        <v>213</v>
      </c>
      <c r="O10" s="178">
        <v>336.81490654180317</v>
      </c>
      <c r="P10" s="179">
        <v>1.5812906410413294</v>
      </c>
      <c r="Q10" s="180">
        <v>213</v>
      </c>
      <c r="R10" s="178">
        <v>394.16377066572875</v>
      </c>
      <c r="S10" s="178">
        <v>1.8505341345808861</v>
      </c>
      <c r="T10" s="181">
        <v>0</v>
      </c>
      <c r="U10" s="182">
        <v>0.15367965367965367</v>
      </c>
    </row>
    <row r="11" spans="2:21" x14ac:dyDescent="0.35">
      <c r="B11" s="168" t="s">
        <v>94</v>
      </c>
      <c r="C11" s="176">
        <v>107</v>
      </c>
      <c r="D11" s="176">
        <v>107</v>
      </c>
      <c r="E11" s="177">
        <v>107</v>
      </c>
      <c r="F11" s="178">
        <v>178.78979864117807</v>
      </c>
      <c r="G11" s="179">
        <v>1.6709326975811034</v>
      </c>
      <c r="H11" s="177">
        <v>107</v>
      </c>
      <c r="I11" s="178">
        <v>237.65084607963121</v>
      </c>
      <c r="J11" s="179">
        <v>2.2210359446694508</v>
      </c>
      <c r="K11" s="177">
        <v>107</v>
      </c>
      <c r="L11" s="178">
        <v>246.22426670754621</v>
      </c>
      <c r="M11" s="179">
        <v>2.3011613710985626</v>
      </c>
      <c r="N11" s="177">
        <v>107</v>
      </c>
      <c r="O11" s="178">
        <v>269.44621454100547</v>
      </c>
      <c r="P11" s="179">
        <v>2.5181889209439765</v>
      </c>
      <c r="Q11" s="180">
        <v>107</v>
      </c>
      <c r="R11" s="178">
        <v>307.49039922165684</v>
      </c>
      <c r="S11" s="178">
        <v>2.8737420488005312</v>
      </c>
      <c r="T11" s="181">
        <v>0</v>
      </c>
      <c r="U11" s="182">
        <v>7.72005772005772E-2</v>
      </c>
    </row>
    <row r="12" spans="2:21" x14ac:dyDescent="0.35">
      <c r="B12" s="196" t="s">
        <v>112</v>
      </c>
      <c r="C12" s="183">
        <v>5</v>
      </c>
      <c r="D12" s="183">
        <v>5</v>
      </c>
      <c r="E12" s="184">
        <v>5</v>
      </c>
      <c r="F12" s="185">
        <v>19.080626240423115</v>
      </c>
      <c r="G12" s="186">
        <v>3.8161252480846231</v>
      </c>
      <c r="H12" s="184">
        <v>5</v>
      </c>
      <c r="I12" s="185">
        <v>25.362336130073775</v>
      </c>
      <c r="J12" s="186">
        <v>5.072467226014755</v>
      </c>
      <c r="K12" s="184">
        <v>5</v>
      </c>
      <c r="L12" s="185">
        <v>26.277300159601477</v>
      </c>
      <c r="M12" s="186">
        <v>5.2554600319202951</v>
      </c>
      <c r="N12" s="184">
        <v>5</v>
      </c>
      <c r="O12" s="185">
        <v>28.755569672472841</v>
      </c>
      <c r="P12" s="186">
        <v>5.7511139344945681</v>
      </c>
      <c r="Q12" s="187">
        <v>5</v>
      </c>
      <c r="R12" s="185">
        <v>37.111995730432788</v>
      </c>
      <c r="S12" s="185">
        <v>7.4223991460865575</v>
      </c>
      <c r="T12" s="188">
        <v>0</v>
      </c>
      <c r="U12" s="189">
        <v>3.6075036075036075E-3</v>
      </c>
    </row>
    <row r="13" spans="2:21" x14ac:dyDescent="0.35">
      <c r="B13" s="217" t="s">
        <v>202</v>
      </c>
      <c r="C13" s="190"/>
      <c r="D13" s="190"/>
      <c r="E13" s="190"/>
      <c r="F13" s="190"/>
      <c r="G13" s="190"/>
      <c r="H13" s="190"/>
      <c r="I13" s="191"/>
      <c r="J13" s="191"/>
      <c r="K13" s="190"/>
      <c r="L13" s="191"/>
      <c r="M13" s="191"/>
      <c r="N13" s="190"/>
      <c r="O13" s="191"/>
      <c r="P13" s="191"/>
      <c r="Q13" s="190"/>
      <c r="R13" s="191"/>
      <c r="S13" s="191"/>
      <c r="T13" s="192"/>
      <c r="U13" s="192"/>
    </row>
    <row r="14" spans="2:21" x14ac:dyDescent="0.35"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45E08-822C-43DA-9CFF-EDC0E337158C}">
  <dimension ref="B1:AB12"/>
  <sheetViews>
    <sheetView showGridLines="0" workbookViewId="0">
      <selection activeCell="G14" sqref="G14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2" t="s">
        <v>16</v>
      </c>
      <c r="AB1">
        <f>SUMPRODUCT(LEN(B2)-LEN(SUBSTITUTE(B2,{1,2,3,4,5,6,7,8,9,0},"")))</f>
        <v>4</v>
      </c>
    </row>
    <row r="2" spans="2:28" x14ac:dyDescent="0.35">
      <c r="B2" s="258" t="s">
        <v>153</v>
      </c>
      <c r="C2" s="258"/>
      <c r="D2" s="258"/>
      <c r="E2" s="258"/>
      <c r="F2" s="258"/>
      <c r="G2" s="258"/>
      <c r="H2" s="258"/>
      <c r="I2" s="258"/>
      <c r="J2" s="258"/>
      <c r="K2" s="258"/>
    </row>
    <row r="3" spans="2:28" ht="19" x14ac:dyDescent="0.35">
      <c r="B3" s="259"/>
      <c r="C3" s="260"/>
      <c r="D3" s="260"/>
      <c r="E3" s="261" t="s">
        <v>1</v>
      </c>
      <c r="F3" s="261"/>
      <c r="G3" s="261"/>
      <c r="H3" s="262" t="s">
        <v>2</v>
      </c>
      <c r="I3" s="261" t="s">
        <v>3</v>
      </c>
      <c r="J3" s="261"/>
      <c r="K3" s="263"/>
    </row>
    <row r="4" spans="2:28" x14ac:dyDescent="0.35">
      <c r="B4" s="256" t="s">
        <v>4</v>
      </c>
      <c r="C4" s="257" t="s">
        <v>5</v>
      </c>
      <c r="D4" s="257" t="s">
        <v>187</v>
      </c>
      <c r="E4" s="205" t="s">
        <v>6</v>
      </c>
      <c r="F4" s="205" t="s">
        <v>7</v>
      </c>
      <c r="G4" s="205" t="s">
        <v>8</v>
      </c>
      <c r="H4" s="205" t="s">
        <v>9</v>
      </c>
      <c r="I4" s="205" t="s">
        <v>10</v>
      </c>
      <c r="J4" s="205" t="s">
        <v>11</v>
      </c>
      <c r="K4" s="206" t="s">
        <v>12</v>
      </c>
    </row>
    <row r="5" spans="2:28" ht="38" x14ac:dyDescent="0.35">
      <c r="B5" s="264" t="s">
        <v>269</v>
      </c>
      <c r="C5" s="265" t="s">
        <v>154</v>
      </c>
      <c r="D5" s="273" t="s">
        <v>190</v>
      </c>
      <c r="E5" s="209">
        <v>7</v>
      </c>
      <c r="F5" s="209">
        <v>7</v>
      </c>
      <c r="G5" s="209">
        <v>7</v>
      </c>
      <c r="H5" s="209">
        <v>10</v>
      </c>
      <c r="I5" s="209">
        <v>12</v>
      </c>
      <c r="J5" s="209">
        <v>14</v>
      </c>
      <c r="K5" s="210">
        <v>14</v>
      </c>
    </row>
    <row r="6" spans="2:28" ht="38" x14ac:dyDescent="0.35">
      <c r="B6" s="207" t="s">
        <v>270</v>
      </c>
      <c r="C6" s="208" t="s">
        <v>154</v>
      </c>
      <c r="D6" s="249"/>
      <c r="E6" s="209">
        <v>16</v>
      </c>
      <c r="F6" s="209">
        <v>16</v>
      </c>
      <c r="G6" s="209">
        <v>16</v>
      </c>
      <c r="H6" s="209">
        <v>17</v>
      </c>
      <c r="I6" s="209">
        <v>17</v>
      </c>
      <c r="J6" s="209">
        <v>18</v>
      </c>
      <c r="K6" s="210">
        <v>18</v>
      </c>
    </row>
    <row r="7" spans="2:28" x14ac:dyDescent="0.35">
      <c r="B7" s="225" t="s">
        <v>271</v>
      </c>
      <c r="C7" s="228" t="s">
        <v>156</v>
      </c>
      <c r="D7" s="249" t="s">
        <v>155</v>
      </c>
      <c r="E7" s="229" t="s">
        <v>274</v>
      </c>
      <c r="F7" s="229" t="s">
        <v>275</v>
      </c>
      <c r="G7" s="229" t="s">
        <v>276</v>
      </c>
      <c r="H7" s="229" t="s">
        <v>277</v>
      </c>
      <c r="I7" s="229" t="s">
        <v>278</v>
      </c>
      <c r="J7" s="229" t="s">
        <v>279</v>
      </c>
      <c r="K7" s="227" t="s">
        <v>280</v>
      </c>
    </row>
    <row r="8" spans="2:28" x14ac:dyDescent="0.35">
      <c r="B8" s="266" t="s">
        <v>272</v>
      </c>
      <c r="C8" s="228"/>
      <c r="D8" s="249"/>
      <c r="E8" s="229"/>
      <c r="F8" s="229"/>
      <c r="G8" s="229"/>
      <c r="H8" s="229"/>
      <c r="I8" s="229"/>
      <c r="J8" s="229"/>
      <c r="K8" s="227"/>
    </row>
    <row r="9" spans="2:28" x14ac:dyDescent="0.35">
      <c r="B9" s="264" t="s">
        <v>273</v>
      </c>
      <c r="C9" s="228"/>
      <c r="D9" s="249"/>
      <c r="E9" s="229"/>
      <c r="F9" s="229"/>
      <c r="G9" s="229"/>
      <c r="H9" s="229"/>
      <c r="I9" s="229"/>
      <c r="J9" s="229"/>
      <c r="K9" s="227"/>
    </row>
    <row r="10" spans="2:28" ht="28.5" x14ac:dyDescent="0.35">
      <c r="B10" s="207" t="s">
        <v>281</v>
      </c>
      <c r="C10" s="208" t="s">
        <v>157</v>
      </c>
      <c r="D10" s="216" t="s">
        <v>115</v>
      </c>
      <c r="E10" s="209">
        <v>50</v>
      </c>
      <c r="F10" s="209">
        <v>29</v>
      </c>
      <c r="G10" s="209">
        <v>72</v>
      </c>
      <c r="H10" s="209">
        <v>72</v>
      </c>
      <c r="I10" s="209">
        <v>72</v>
      </c>
      <c r="J10" s="209">
        <v>72</v>
      </c>
      <c r="K10" s="210">
        <v>72</v>
      </c>
    </row>
    <row r="11" spans="2:28" ht="28.5" x14ac:dyDescent="0.35">
      <c r="B11" s="218" t="s">
        <v>282</v>
      </c>
      <c r="C11" s="219" t="s">
        <v>157</v>
      </c>
      <c r="D11" s="222" t="s">
        <v>190</v>
      </c>
      <c r="E11" s="220">
        <v>2</v>
      </c>
      <c r="F11" s="220">
        <v>2</v>
      </c>
      <c r="G11" s="220">
        <v>2</v>
      </c>
      <c r="H11" s="220">
        <v>2</v>
      </c>
      <c r="I11" s="220">
        <v>2</v>
      </c>
      <c r="J11" s="220">
        <v>2</v>
      </c>
      <c r="K11" s="221">
        <v>2</v>
      </c>
    </row>
    <row r="12" spans="2:28" x14ac:dyDescent="0.35">
      <c r="B12" s="1"/>
      <c r="C12" s="1"/>
      <c r="D12" s="1"/>
      <c r="E12" s="1"/>
      <c r="F12" s="1"/>
      <c r="G12" s="1"/>
      <c r="H12" s="1"/>
      <c r="I12" s="1"/>
      <c r="J12" s="1"/>
      <c r="K12" s="1"/>
    </row>
  </sheetData>
  <mergeCells count="13">
    <mergeCell ref="B2:K2"/>
    <mergeCell ref="E3:G3"/>
    <mergeCell ref="I3:K3"/>
    <mergeCell ref="D5:D6"/>
    <mergeCell ref="C7:C9"/>
    <mergeCell ref="D7:D9"/>
    <mergeCell ref="E7:E9"/>
    <mergeCell ref="F7:F9"/>
    <mergeCell ref="G7:G9"/>
    <mergeCell ref="H7:H9"/>
    <mergeCell ref="I7:I9"/>
    <mergeCell ref="J7:J9"/>
    <mergeCell ref="K7:K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7C1C6-C164-40B9-9A2D-76506BBF76E0}">
  <dimension ref="B1:M65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2" t="s">
        <v>16</v>
      </c>
    </row>
    <row r="2" spans="2:13" x14ac:dyDescent="0.35">
      <c r="B2" s="231" t="s">
        <v>159</v>
      </c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2:13" ht="51" x14ac:dyDescent="0.35">
      <c r="B3" s="3"/>
      <c r="C3" s="4"/>
      <c r="D3" s="5" t="s">
        <v>18</v>
      </c>
      <c r="E3" s="6"/>
      <c r="F3" s="7" t="s">
        <v>19</v>
      </c>
      <c r="G3" s="8" t="s">
        <v>20</v>
      </c>
      <c r="H3" s="8" t="s">
        <v>21</v>
      </c>
      <c r="I3" s="9" t="s">
        <v>22</v>
      </c>
      <c r="J3" s="10"/>
      <c r="K3" s="11"/>
      <c r="L3" s="8" t="s">
        <v>20</v>
      </c>
      <c r="M3" s="12" t="s">
        <v>21</v>
      </c>
    </row>
    <row r="4" spans="2:13" x14ac:dyDescent="0.35">
      <c r="B4" s="13" t="s">
        <v>23</v>
      </c>
      <c r="C4" s="14" t="s">
        <v>6</v>
      </c>
      <c r="D4" s="14" t="s">
        <v>7</v>
      </c>
      <c r="E4" s="14" t="s">
        <v>8</v>
      </c>
      <c r="F4" s="15" t="s">
        <v>9</v>
      </c>
      <c r="G4" s="232" t="s">
        <v>24</v>
      </c>
      <c r="H4" s="233"/>
      <c r="I4" s="14" t="s">
        <v>10</v>
      </c>
      <c r="J4" s="14" t="s">
        <v>11</v>
      </c>
      <c r="K4" s="14" t="s">
        <v>12</v>
      </c>
      <c r="L4" s="232" t="s">
        <v>25</v>
      </c>
      <c r="M4" s="234"/>
    </row>
    <row r="5" spans="2:13" x14ac:dyDescent="0.35">
      <c r="B5" s="16" t="s">
        <v>26</v>
      </c>
      <c r="C5" s="17">
        <v>68.566469739999988</v>
      </c>
      <c r="D5" s="17">
        <v>98.59217657317663</v>
      </c>
      <c r="E5" s="17">
        <v>165.04604529880515</v>
      </c>
      <c r="F5" s="18">
        <v>164.45429900000002</v>
      </c>
      <c r="G5" s="19">
        <v>0.33900000000000002</v>
      </c>
      <c r="H5" s="19">
        <v>0.26400000000000001</v>
      </c>
      <c r="I5" s="17">
        <v>173.07172801999997</v>
      </c>
      <c r="J5" s="17">
        <v>181.16613327999997</v>
      </c>
      <c r="K5" s="17">
        <v>190.41340899999994</v>
      </c>
      <c r="L5" s="19">
        <v>0.05</v>
      </c>
      <c r="M5" s="20">
        <v>0.25700000000000001</v>
      </c>
    </row>
    <row r="6" spans="2:13" x14ac:dyDescent="0.35">
      <c r="B6" s="16" t="s">
        <v>154</v>
      </c>
      <c r="C6" s="17">
        <v>66.698948709999996</v>
      </c>
      <c r="D6" s="17">
        <v>66.181103280000002</v>
      </c>
      <c r="E6" s="17">
        <v>81.030237000000014</v>
      </c>
      <c r="F6" s="18">
        <v>151.94264361999998</v>
      </c>
      <c r="G6" s="19">
        <v>0.316</v>
      </c>
      <c r="H6" s="19">
        <v>0.19800000000000001</v>
      </c>
      <c r="I6" s="17">
        <v>155.23950616800002</v>
      </c>
      <c r="J6" s="17">
        <v>86.019513480063992</v>
      </c>
      <c r="K6" s="17">
        <v>91.281577999999996</v>
      </c>
      <c r="L6" s="19">
        <v>-0.156</v>
      </c>
      <c r="M6" s="21">
        <v>0.17</v>
      </c>
    </row>
    <row r="7" spans="2:13" x14ac:dyDescent="0.35">
      <c r="B7" s="16" t="s">
        <v>156</v>
      </c>
      <c r="C7" s="17">
        <v>91.547807848144856</v>
      </c>
      <c r="D7" s="17">
        <v>99.87483199471616</v>
      </c>
      <c r="E7" s="17">
        <v>177.15534321000001</v>
      </c>
      <c r="F7" s="18">
        <v>180.43234200000001</v>
      </c>
      <c r="G7" s="19">
        <v>0.254</v>
      </c>
      <c r="H7" s="19">
        <v>0.29599999999999999</v>
      </c>
      <c r="I7" s="17">
        <v>246.39108000000002</v>
      </c>
      <c r="J7" s="17">
        <v>311.20719700000001</v>
      </c>
      <c r="K7" s="17">
        <v>126.858208</v>
      </c>
      <c r="L7" s="19">
        <v>-0.111</v>
      </c>
      <c r="M7" s="21">
        <v>0.29099999999999998</v>
      </c>
    </row>
    <row r="8" spans="2:13" x14ac:dyDescent="0.35">
      <c r="B8" s="16" t="s">
        <v>157</v>
      </c>
      <c r="C8" s="17">
        <v>64.553347529999996</v>
      </c>
      <c r="D8" s="17">
        <v>70.500225798084372</v>
      </c>
      <c r="E8" s="17">
        <v>95.785364999999999</v>
      </c>
      <c r="F8" s="18">
        <v>92.314014796400002</v>
      </c>
      <c r="G8" s="19">
        <v>0.127</v>
      </c>
      <c r="H8" s="19">
        <v>0.183</v>
      </c>
      <c r="I8" s="17">
        <v>88.235308314830789</v>
      </c>
      <c r="J8" s="17">
        <v>77.689038683313015</v>
      </c>
      <c r="K8" s="17">
        <v>80.994273888745411</v>
      </c>
      <c r="L8" s="19">
        <v>-4.2999999999999997E-2</v>
      </c>
      <c r="M8" s="21">
        <v>0.122</v>
      </c>
    </row>
    <row r="9" spans="2:13" x14ac:dyDescent="0.35">
      <c r="B9" s="16" t="s">
        <v>158</v>
      </c>
      <c r="C9" s="17">
        <v>7.0416217999999997</v>
      </c>
      <c r="D9" s="17">
        <v>6.4160969999999997</v>
      </c>
      <c r="E9" s="17">
        <v>61.065038000000001</v>
      </c>
      <c r="F9" s="18">
        <v>57.888802000000005</v>
      </c>
      <c r="G9" s="19">
        <v>1.018</v>
      </c>
      <c r="H9" s="19">
        <v>5.8999999999999997E-2</v>
      </c>
      <c r="I9" s="17">
        <v>276.18904700000002</v>
      </c>
      <c r="J9" s="17">
        <v>169.25299999999999</v>
      </c>
      <c r="K9" s="17">
        <v>27.151</v>
      </c>
      <c r="L9" s="19">
        <v>-0.223</v>
      </c>
      <c r="M9" s="21">
        <v>0.16</v>
      </c>
    </row>
    <row r="10" spans="2:13" x14ac:dyDescent="0.35">
      <c r="B10" s="22" t="s">
        <v>28</v>
      </c>
      <c r="C10" s="23">
        <v>298.40819562814482</v>
      </c>
      <c r="D10" s="23">
        <v>341.56443464597714</v>
      </c>
      <c r="E10" s="23">
        <v>580.08202850880514</v>
      </c>
      <c r="F10" s="24">
        <v>647.03210141640011</v>
      </c>
      <c r="G10" s="25">
        <v>0.29399999999999998</v>
      </c>
      <c r="H10" s="26">
        <v>1</v>
      </c>
      <c r="I10" s="23">
        <v>939.12666950283074</v>
      </c>
      <c r="J10" s="23">
        <v>825.33488244337696</v>
      </c>
      <c r="K10" s="23">
        <v>516.69846888874531</v>
      </c>
      <c r="L10" s="27">
        <v>-7.1999999999999995E-2</v>
      </c>
      <c r="M10" s="28">
        <v>1</v>
      </c>
    </row>
    <row r="11" spans="2:13" x14ac:dyDescent="0.35">
      <c r="B11" s="29"/>
      <c r="C11" s="29"/>
      <c r="D11" s="29"/>
      <c r="E11" s="30"/>
      <c r="F11" s="30"/>
      <c r="G11" s="30"/>
      <c r="H11" s="30"/>
      <c r="I11" s="30"/>
      <c r="J11" s="30"/>
      <c r="K11" s="30"/>
      <c r="L11" s="30"/>
      <c r="M11" s="30"/>
    </row>
    <row r="12" spans="2:13" x14ac:dyDescent="0.35">
      <c r="B12" s="231" t="s">
        <v>160</v>
      </c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</row>
    <row r="13" spans="2:13" ht="48.5" x14ac:dyDescent="0.35">
      <c r="B13" s="31" t="s">
        <v>30</v>
      </c>
      <c r="C13" s="32"/>
      <c r="D13" s="33" t="s">
        <v>18</v>
      </c>
      <c r="E13" s="34"/>
      <c r="F13" s="35" t="s">
        <v>19</v>
      </c>
      <c r="G13" s="36" t="s">
        <v>20</v>
      </c>
      <c r="H13" s="36" t="s">
        <v>21</v>
      </c>
      <c r="I13" s="37" t="s">
        <v>22</v>
      </c>
      <c r="J13" s="38"/>
      <c r="K13" s="39"/>
      <c r="L13" s="36" t="s">
        <v>20</v>
      </c>
      <c r="M13" s="40" t="s">
        <v>21</v>
      </c>
    </row>
    <row r="14" spans="2:13" x14ac:dyDescent="0.35">
      <c r="B14" s="41" t="s">
        <v>23</v>
      </c>
      <c r="C14" s="42" t="s">
        <v>6</v>
      </c>
      <c r="D14" s="42" t="s">
        <v>7</v>
      </c>
      <c r="E14" s="42" t="s">
        <v>8</v>
      </c>
      <c r="F14" s="43" t="s">
        <v>9</v>
      </c>
      <c r="G14" s="235" t="s">
        <v>24</v>
      </c>
      <c r="H14" s="236"/>
      <c r="I14" s="42" t="s">
        <v>10</v>
      </c>
      <c r="J14" s="42" t="s">
        <v>11</v>
      </c>
      <c r="K14" s="42" t="s">
        <v>12</v>
      </c>
      <c r="L14" s="235" t="s">
        <v>25</v>
      </c>
      <c r="M14" s="237"/>
    </row>
    <row r="15" spans="2:13" x14ac:dyDescent="0.35">
      <c r="B15" s="44" t="s">
        <v>31</v>
      </c>
      <c r="C15" s="45"/>
      <c r="D15" s="46"/>
      <c r="E15" s="46"/>
      <c r="F15" s="47"/>
      <c r="G15" s="48"/>
      <c r="H15" s="48"/>
      <c r="I15" s="46"/>
      <c r="J15" s="46"/>
      <c r="K15" s="49"/>
      <c r="L15" s="48"/>
      <c r="M15" s="50"/>
    </row>
    <row r="16" spans="2:13" x14ac:dyDescent="0.35">
      <c r="B16" s="44" t="s">
        <v>32</v>
      </c>
      <c r="C16" s="51">
        <v>83.019228279999993</v>
      </c>
      <c r="D16" s="51">
        <v>143.04744800000003</v>
      </c>
      <c r="E16" s="51">
        <v>268.98811999999998</v>
      </c>
      <c r="F16" s="52">
        <v>279.88239700000003</v>
      </c>
      <c r="G16" s="53">
        <v>0.499</v>
      </c>
      <c r="H16" s="53">
        <v>0.38800000000000001</v>
      </c>
      <c r="I16" s="51">
        <v>209.75120799999999</v>
      </c>
      <c r="J16" s="51">
        <v>318.34838999999999</v>
      </c>
      <c r="K16" s="51">
        <v>335.75598400000007</v>
      </c>
      <c r="L16" s="53">
        <v>6.3E-2</v>
      </c>
      <c r="M16" s="54">
        <v>0.42299999999999999</v>
      </c>
    </row>
    <row r="17" spans="2:13" ht="19" x14ac:dyDescent="0.35">
      <c r="B17" s="55" t="s">
        <v>33</v>
      </c>
      <c r="C17" s="56">
        <v>75.000495189999995</v>
      </c>
      <c r="D17" s="57">
        <v>131.62834700000002</v>
      </c>
      <c r="E17" s="58">
        <v>257.76353599999999</v>
      </c>
      <c r="F17" s="58">
        <v>271.03651200000002</v>
      </c>
      <c r="G17" s="59">
        <v>0.53500000000000003</v>
      </c>
      <c r="H17" s="59">
        <v>0.36599999999999999</v>
      </c>
      <c r="I17" s="57">
        <v>186.16057899999998</v>
      </c>
      <c r="J17" s="57">
        <v>304.15559200000001</v>
      </c>
      <c r="K17" s="58">
        <v>320.93473100000006</v>
      </c>
      <c r="L17" s="59">
        <v>5.8000000000000003E-2</v>
      </c>
      <c r="M17" s="59">
        <v>0.40200000000000002</v>
      </c>
    </row>
    <row r="18" spans="2:13" x14ac:dyDescent="0.35">
      <c r="B18" s="55" t="s">
        <v>34</v>
      </c>
      <c r="C18" s="60">
        <v>8.0187330900000013</v>
      </c>
      <c r="D18" s="61">
        <v>11.419101</v>
      </c>
      <c r="E18" s="62">
        <v>11.224583999999998</v>
      </c>
      <c r="F18" s="62">
        <v>8.8458850000000009</v>
      </c>
      <c r="G18" s="63">
        <v>3.3000000000000002E-2</v>
      </c>
      <c r="H18" s="63">
        <v>2.1999999999999999E-2</v>
      </c>
      <c r="I18" s="61">
        <v>23.590629</v>
      </c>
      <c r="J18" s="61">
        <v>14.192798</v>
      </c>
      <c r="K18" s="62">
        <v>14.821253</v>
      </c>
      <c r="L18" s="63">
        <v>0.188</v>
      </c>
      <c r="M18" s="63">
        <v>2.1000000000000001E-2</v>
      </c>
    </row>
    <row r="19" spans="2:13" x14ac:dyDescent="0.35">
      <c r="B19" s="64" t="s">
        <v>35</v>
      </c>
      <c r="C19" s="51">
        <v>249.75589349342391</v>
      </c>
      <c r="D19" s="51">
        <v>208.79507983621698</v>
      </c>
      <c r="E19" s="51">
        <v>311.09385800000001</v>
      </c>
      <c r="F19" s="65">
        <v>367.14952799999998</v>
      </c>
      <c r="G19" s="66">
        <v>0.13700000000000001</v>
      </c>
      <c r="H19" s="66">
        <v>0.61199999999999999</v>
      </c>
      <c r="I19" s="51">
        <v>729.37553400000002</v>
      </c>
      <c r="J19" s="51">
        <v>506.98690899999997</v>
      </c>
      <c r="K19" s="51">
        <v>180.94252</v>
      </c>
      <c r="L19" s="66">
        <v>-0.21</v>
      </c>
      <c r="M19" s="67">
        <v>0.57699999999999996</v>
      </c>
    </row>
    <row r="20" spans="2:13" x14ac:dyDescent="0.35">
      <c r="B20" s="68" t="s">
        <v>36</v>
      </c>
      <c r="C20" s="69">
        <v>332.7751217734239</v>
      </c>
      <c r="D20" s="69">
        <v>351.84252783621702</v>
      </c>
      <c r="E20" s="70">
        <v>580.08197799999994</v>
      </c>
      <c r="F20" s="70">
        <v>647.031925</v>
      </c>
      <c r="G20" s="71">
        <v>0.248</v>
      </c>
      <c r="H20" s="71">
        <v>1</v>
      </c>
      <c r="I20" s="69">
        <v>939.12674200000004</v>
      </c>
      <c r="J20" s="69">
        <v>825.33529899999996</v>
      </c>
      <c r="K20" s="70">
        <v>516.69850400000007</v>
      </c>
      <c r="L20" s="71">
        <v>-7.1999999999999995E-2</v>
      </c>
      <c r="M20" s="72">
        <v>1</v>
      </c>
    </row>
    <row r="21" spans="2:13" x14ac:dyDescent="0.35">
      <c r="B21" s="44" t="s">
        <v>37</v>
      </c>
      <c r="C21" s="73"/>
      <c r="D21" s="73"/>
      <c r="E21" s="73"/>
      <c r="F21" s="74"/>
      <c r="G21" s="75"/>
      <c r="H21" s="75"/>
      <c r="I21" s="73"/>
      <c r="J21" s="73"/>
      <c r="K21" s="73"/>
      <c r="L21" s="75"/>
      <c r="M21" s="76"/>
    </row>
    <row r="22" spans="2:13" x14ac:dyDescent="0.35">
      <c r="B22" s="44" t="s">
        <v>38</v>
      </c>
      <c r="C22" s="51">
        <v>276.27919562814486</v>
      </c>
      <c r="D22" s="51">
        <v>320.3812986459771</v>
      </c>
      <c r="E22" s="51">
        <v>580.08202850880514</v>
      </c>
      <c r="F22" s="52">
        <v>647.0321014164</v>
      </c>
      <c r="G22" s="77">
        <v>0.32800000000000001</v>
      </c>
      <c r="H22" s="77">
        <v>0.96599999999999997</v>
      </c>
      <c r="I22" s="51">
        <v>939.12666950283096</v>
      </c>
      <c r="J22" s="51">
        <v>825.33488244337684</v>
      </c>
      <c r="K22" s="51">
        <v>516.69846888874542</v>
      </c>
      <c r="L22" s="77">
        <v>-7.1999999999999995E-2</v>
      </c>
      <c r="M22" s="78">
        <v>1</v>
      </c>
    </row>
    <row r="23" spans="2:13" x14ac:dyDescent="0.35">
      <c r="B23" s="55" t="s">
        <v>39</v>
      </c>
      <c r="C23" s="56">
        <v>153.09752559999998</v>
      </c>
      <c r="D23" s="57">
        <v>158.74267299999997</v>
      </c>
      <c r="E23" s="58">
        <v>197.602946</v>
      </c>
      <c r="F23" s="58">
        <v>219.40319299999999</v>
      </c>
      <c r="G23" s="59">
        <v>0.127</v>
      </c>
      <c r="H23" s="59">
        <v>0.41399999999999998</v>
      </c>
      <c r="I23" s="57">
        <v>246.64018001999997</v>
      </c>
      <c r="J23" s="57">
        <v>260.00688528000001</v>
      </c>
      <c r="K23" s="58">
        <v>274.02435800000001</v>
      </c>
      <c r="L23" s="59">
        <v>7.6999999999999999E-2</v>
      </c>
      <c r="M23" s="59">
        <v>0.36199999999999999</v>
      </c>
    </row>
    <row r="24" spans="2:13" x14ac:dyDescent="0.35">
      <c r="B24" s="55" t="s">
        <v>40</v>
      </c>
      <c r="C24" s="79">
        <v>101.85010652814486</v>
      </c>
      <c r="D24" s="80">
        <v>134.88925487597717</v>
      </c>
      <c r="E24" s="81">
        <v>382.47908250880516</v>
      </c>
      <c r="F24" s="81">
        <v>427.62890841640001</v>
      </c>
      <c r="G24" s="82">
        <v>0.61299999999999999</v>
      </c>
      <c r="H24" s="82">
        <v>0.51400000000000001</v>
      </c>
      <c r="I24" s="80">
        <v>692.48648948283096</v>
      </c>
      <c r="J24" s="80">
        <v>565.32799716337684</v>
      </c>
      <c r="K24" s="81">
        <v>242.67411088874545</v>
      </c>
      <c r="L24" s="82">
        <v>-0.17199999999999999</v>
      </c>
      <c r="M24" s="82">
        <v>0.63800000000000001</v>
      </c>
    </row>
    <row r="25" spans="2:13" x14ac:dyDescent="0.35">
      <c r="B25" s="55" t="s">
        <v>41</v>
      </c>
      <c r="C25" s="60">
        <v>21.331563499999998</v>
      </c>
      <c r="D25" s="61">
        <v>26.749370770000002</v>
      </c>
      <c r="E25" s="62">
        <v>0</v>
      </c>
      <c r="F25" s="62">
        <v>0</v>
      </c>
      <c r="G25" s="63">
        <v>-1</v>
      </c>
      <c r="H25" s="63">
        <v>3.6999999999999998E-2</v>
      </c>
      <c r="I25" s="61">
        <v>0</v>
      </c>
      <c r="J25" s="61">
        <v>0</v>
      </c>
      <c r="K25" s="62">
        <v>0</v>
      </c>
      <c r="L25" s="63">
        <v>0</v>
      </c>
      <c r="M25" s="63">
        <v>0</v>
      </c>
    </row>
    <row r="26" spans="2:13" x14ac:dyDescent="0.35">
      <c r="B26" s="44" t="s">
        <v>119</v>
      </c>
      <c r="C26" s="51">
        <v>22.129000000000001</v>
      </c>
      <c r="D26" s="51">
        <v>21.183136000000001</v>
      </c>
      <c r="E26" s="51">
        <v>0</v>
      </c>
      <c r="F26" s="52">
        <v>0</v>
      </c>
      <c r="G26" s="197">
        <v>-1</v>
      </c>
      <c r="H26" s="197">
        <v>3.4000000000000002E-2</v>
      </c>
      <c r="I26" s="51">
        <v>0</v>
      </c>
      <c r="J26" s="51">
        <v>0</v>
      </c>
      <c r="K26" s="51">
        <v>0</v>
      </c>
      <c r="L26" s="197">
        <v>0</v>
      </c>
      <c r="M26" s="198">
        <v>0</v>
      </c>
    </row>
    <row r="27" spans="2:13" x14ac:dyDescent="0.35">
      <c r="B27" s="68" t="s">
        <v>42</v>
      </c>
      <c r="C27" s="83">
        <v>298.40819562814488</v>
      </c>
      <c r="D27" s="83">
        <v>341.56443464597709</v>
      </c>
      <c r="E27" s="84">
        <v>580.08202850880514</v>
      </c>
      <c r="F27" s="84">
        <v>647.0321014164</v>
      </c>
      <c r="G27" s="71">
        <v>0.29399999999999998</v>
      </c>
      <c r="H27" s="71">
        <v>1</v>
      </c>
      <c r="I27" s="83">
        <v>939.12666950283096</v>
      </c>
      <c r="J27" s="83">
        <v>825.33488244337684</v>
      </c>
      <c r="K27" s="84">
        <v>516.69846888874542</v>
      </c>
      <c r="L27" s="71">
        <v>-7.1999999999999995E-2</v>
      </c>
      <c r="M27" s="72">
        <v>1</v>
      </c>
    </row>
    <row r="28" spans="2:13" x14ac:dyDescent="0.35">
      <c r="B28" s="85" t="s">
        <v>43</v>
      </c>
      <c r="C28" s="86">
        <v>34.4</v>
      </c>
      <c r="D28" s="86">
        <v>10.3</v>
      </c>
      <c r="E28" s="87">
        <v>0</v>
      </c>
      <c r="F28" s="87">
        <v>0</v>
      </c>
      <c r="G28" s="88">
        <v>-1</v>
      </c>
      <c r="H28" s="88"/>
      <c r="I28" s="86">
        <v>0</v>
      </c>
      <c r="J28" s="86">
        <v>0</v>
      </c>
      <c r="K28" s="87">
        <v>0</v>
      </c>
      <c r="L28" s="88">
        <v>0</v>
      </c>
      <c r="M28" s="89"/>
    </row>
    <row r="29" spans="2:13" x14ac:dyDescent="0.35">
      <c r="B29" s="44"/>
      <c r="C29" s="80"/>
      <c r="D29" s="80"/>
      <c r="E29" s="80"/>
      <c r="F29" s="80"/>
      <c r="G29" s="90"/>
      <c r="H29" s="90"/>
      <c r="I29" s="80"/>
      <c r="J29" s="80"/>
      <c r="K29" s="80"/>
      <c r="L29" s="90"/>
      <c r="M29" s="91"/>
    </row>
    <row r="30" spans="2:13" x14ac:dyDescent="0.35">
      <c r="B30" s="92" t="s">
        <v>44</v>
      </c>
      <c r="C30" s="93"/>
      <c r="D30" s="93"/>
      <c r="E30" s="93"/>
      <c r="F30" s="93"/>
      <c r="G30" s="94"/>
      <c r="H30" s="94"/>
      <c r="I30" s="93"/>
      <c r="J30" s="93"/>
      <c r="K30" s="93"/>
      <c r="L30" s="94"/>
      <c r="M30" s="94"/>
    </row>
    <row r="31" spans="2:13" x14ac:dyDescent="0.35">
      <c r="B31" s="95" t="s">
        <v>45</v>
      </c>
      <c r="C31" s="96">
        <v>96.158434606937021</v>
      </c>
      <c r="D31" s="96">
        <v>102.09589399999999</v>
      </c>
      <c r="E31" s="96">
        <v>-30.46954550880514</v>
      </c>
      <c r="F31" s="97">
        <v>208.68573920359995</v>
      </c>
      <c r="G31" s="98">
        <v>0.29499999999999998</v>
      </c>
      <c r="H31" s="98">
        <v>1</v>
      </c>
      <c r="I31" s="96">
        <v>435.44182449716925</v>
      </c>
      <c r="J31" s="96">
        <v>349.42986155662294</v>
      </c>
      <c r="K31" s="99">
        <v>39.979090111254663</v>
      </c>
      <c r="L31" s="98">
        <v>-0.42399999999999999</v>
      </c>
      <c r="M31" s="100">
        <v>1</v>
      </c>
    </row>
    <row r="32" spans="2:13" x14ac:dyDescent="0.35">
      <c r="B32" s="101" t="s">
        <v>46</v>
      </c>
      <c r="C32" s="80"/>
      <c r="D32" s="80"/>
      <c r="E32" s="80"/>
      <c r="F32" s="102"/>
      <c r="G32" s="53"/>
      <c r="H32" s="53"/>
      <c r="I32" s="80"/>
      <c r="J32" s="80"/>
      <c r="K32" s="80"/>
      <c r="L32" s="53"/>
      <c r="M32" s="54"/>
    </row>
    <row r="33" spans="2:13" x14ac:dyDescent="0.35">
      <c r="B33" s="101" t="s">
        <v>47</v>
      </c>
      <c r="C33" s="51">
        <v>82.938864139999993</v>
      </c>
      <c r="D33" s="51">
        <v>143.04744800000003</v>
      </c>
      <c r="E33" s="51">
        <v>128.02053599999999</v>
      </c>
      <c r="F33" s="52">
        <v>279.883016</v>
      </c>
      <c r="G33" s="53">
        <v>0.5</v>
      </c>
      <c r="H33" s="53">
        <v>0.34100000000000003</v>
      </c>
      <c r="I33" s="51">
        <v>209.75120799999999</v>
      </c>
      <c r="J33" s="51">
        <v>318.34838999999999</v>
      </c>
      <c r="K33" s="51">
        <v>335.75598400000007</v>
      </c>
      <c r="L33" s="53">
        <v>6.3E-2</v>
      </c>
      <c r="M33" s="54">
        <v>0.42299999999999999</v>
      </c>
    </row>
    <row r="34" spans="2:13" ht="19" x14ac:dyDescent="0.35">
      <c r="B34" s="103" t="s">
        <v>48</v>
      </c>
      <c r="C34" s="56">
        <v>78.233064409999997</v>
      </c>
      <c r="D34" s="57">
        <v>133.19360300000002</v>
      </c>
      <c r="E34" s="57">
        <v>117.68853599999998</v>
      </c>
      <c r="F34" s="104">
        <v>271.60468500000002</v>
      </c>
      <c r="G34" s="59">
        <v>0.51400000000000001</v>
      </c>
      <c r="H34" s="59">
        <v>0.32200000000000001</v>
      </c>
      <c r="I34" s="57">
        <v>186.710579</v>
      </c>
      <c r="J34" s="57">
        <v>304.730592</v>
      </c>
      <c r="K34" s="58">
        <v>321.53473100000008</v>
      </c>
      <c r="L34" s="59">
        <v>5.8000000000000003E-2</v>
      </c>
      <c r="M34" s="59">
        <v>0.40300000000000002</v>
      </c>
    </row>
    <row r="35" spans="2:13" x14ac:dyDescent="0.35">
      <c r="B35" s="103" t="s">
        <v>49</v>
      </c>
      <c r="C35" s="79">
        <v>3.2325692200000002</v>
      </c>
      <c r="D35" s="80">
        <v>1.565256</v>
      </c>
      <c r="E35" s="80">
        <v>0.89200000000000002</v>
      </c>
      <c r="F35" s="102">
        <v>134.53899999999999</v>
      </c>
      <c r="G35" s="82">
        <v>2.4660000000000002</v>
      </c>
      <c r="H35" s="82">
        <v>5.6000000000000001E-2</v>
      </c>
      <c r="I35" s="80">
        <v>0.55000000000000004</v>
      </c>
      <c r="J35" s="80">
        <v>0.57499999999999996</v>
      </c>
      <c r="K35" s="81">
        <v>0.6</v>
      </c>
      <c r="L35" s="82">
        <v>-0.83499999999999996</v>
      </c>
      <c r="M35" s="82">
        <v>5.2999999999999999E-2</v>
      </c>
    </row>
    <row r="36" spans="2:13" x14ac:dyDescent="0.35">
      <c r="B36" s="103" t="s">
        <v>50</v>
      </c>
      <c r="C36" s="60">
        <v>4.7057997300000007</v>
      </c>
      <c r="D36" s="61">
        <v>9.8538449999999997</v>
      </c>
      <c r="E36" s="61">
        <v>10.332000000000001</v>
      </c>
      <c r="F36" s="105">
        <v>8.2783309999999997</v>
      </c>
      <c r="G36" s="63">
        <v>0.20699999999999999</v>
      </c>
      <c r="H36" s="63">
        <v>1.9E-2</v>
      </c>
      <c r="I36" s="61">
        <v>23.040628999999999</v>
      </c>
      <c r="J36" s="61">
        <v>13.617798000000001</v>
      </c>
      <c r="K36" s="62">
        <v>14.221253000000001</v>
      </c>
      <c r="L36" s="63">
        <v>0.19800000000000001</v>
      </c>
      <c r="M36" s="63">
        <v>0.02</v>
      </c>
    </row>
    <row r="37" spans="2:13" x14ac:dyDescent="0.35">
      <c r="B37" s="101" t="s">
        <v>35</v>
      </c>
      <c r="C37" s="51">
        <v>270.66589349999998</v>
      </c>
      <c r="D37" s="51">
        <v>208.79499999999999</v>
      </c>
      <c r="E37" s="51">
        <v>311.09399999999999</v>
      </c>
      <c r="F37" s="52">
        <v>367.14952799999998</v>
      </c>
      <c r="G37" s="53">
        <v>0.107</v>
      </c>
      <c r="H37" s="53">
        <v>0.65900000000000003</v>
      </c>
      <c r="I37" s="51">
        <v>729.37553400000002</v>
      </c>
      <c r="J37" s="51">
        <v>506.98590899999999</v>
      </c>
      <c r="K37" s="51">
        <v>180.94351999999998</v>
      </c>
      <c r="L37" s="53">
        <v>-0.21</v>
      </c>
      <c r="M37" s="54">
        <v>0.57699999999999996</v>
      </c>
    </row>
    <row r="38" spans="2:13" x14ac:dyDescent="0.35">
      <c r="B38" s="106" t="s">
        <v>52</v>
      </c>
      <c r="C38" s="83">
        <v>353.60475764</v>
      </c>
      <c r="D38" s="83">
        <v>351.84244799999999</v>
      </c>
      <c r="E38" s="83">
        <v>439.11453599999999</v>
      </c>
      <c r="F38" s="107">
        <v>647.03254399999992</v>
      </c>
      <c r="G38" s="108">
        <v>0.223</v>
      </c>
      <c r="H38" s="108">
        <v>1</v>
      </c>
      <c r="I38" s="83">
        <v>939.12674200000004</v>
      </c>
      <c r="J38" s="83">
        <v>825.33429899999999</v>
      </c>
      <c r="K38" s="84">
        <v>516.69950400000005</v>
      </c>
      <c r="L38" s="108">
        <v>-7.1999999999999995E-2</v>
      </c>
      <c r="M38" s="109">
        <v>1</v>
      </c>
    </row>
    <row r="39" spans="2:13" x14ac:dyDescent="0.35">
      <c r="B39" s="110" t="s">
        <v>53</v>
      </c>
      <c r="C39" s="73"/>
      <c r="D39" s="73"/>
      <c r="E39" s="73"/>
      <c r="F39" s="74"/>
      <c r="G39" s="98"/>
      <c r="H39" s="98"/>
      <c r="I39" s="73"/>
      <c r="J39" s="73"/>
      <c r="K39" s="73"/>
      <c r="L39" s="98"/>
      <c r="M39" s="100"/>
    </row>
    <row r="40" spans="2:13" x14ac:dyDescent="0.35">
      <c r="B40" s="101" t="s">
        <v>54</v>
      </c>
      <c r="C40" s="51">
        <v>257.44632303306298</v>
      </c>
      <c r="D40" s="51">
        <v>249.746554</v>
      </c>
      <c r="E40" s="51">
        <v>469.58408150880513</v>
      </c>
      <c r="F40" s="52">
        <v>438.34680479639997</v>
      </c>
      <c r="G40" s="53">
        <v>0.19400000000000001</v>
      </c>
      <c r="H40" s="53">
        <v>1</v>
      </c>
      <c r="I40" s="51">
        <v>503.68491750283079</v>
      </c>
      <c r="J40" s="51">
        <v>475.90443744337705</v>
      </c>
      <c r="K40" s="51">
        <v>476.72041388874538</v>
      </c>
      <c r="L40" s="53">
        <v>2.8000000000000001E-2</v>
      </c>
      <c r="M40" s="54">
        <v>1</v>
      </c>
    </row>
    <row r="41" spans="2:13" x14ac:dyDescent="0.35">
      <c r="B41" s="103" t="s">
        <v>39</v>
      </c>
      <c r="C41" s="56">
        <v>153.09720937999998</v>
      </c>
      <c r="D41" s="57">
        <v>158.742673</v>
      </c>
      <c r="E41" s="57">
        <v>197.60300000000001</v>
      </c>
      <c r="F41" s="104">
        <v>219.40299999999999</v>
      </c>
      <c r="G41" s="59">
        <v>0.127</v>
      </c>
      <c r="H41" s="59">
        <v>0.53800000000000003</v>
      </c>
      <c r="I41" s="57">
        <v>246.64018001999997</v>
      </c>
      <c r="J41" s="57">
        <v>260.00688528000001</v>
      </c>
      <c r="K41" s="58">
        <v>274.02435800000001</v>
      </c>
      <c r="L41" s="59">
        <v>7.6999999999999999E-2</v>
      </c>
      <c r="M41" s="59">
        <v>0.52800000000000002</v>
      </c>
    </row>
    <row r="42" spans="2:13" x14ac:dyDescent="0.35">
      <c r="B42" s="103" t="s">
        <v>40</v>
      </c>
      <c r="C42" s="60">
        <v>104.34911365306303</v>
      </c>
      <c r="D42" s="61">
        <v>91.003880999999993</v>
      </c>
      <c r="E42" s="61">
        <v>271.98108150880512</v>
      </c>
      <c r="F42" s="105">
        <v>218.9438047964</v>
      </c>
      <c r="G42" s="63">
        <v>0.28000000000000003</v>
      </c>
      <c r="H42" s="63">
        <v>0.46200000000000002</v>
      </c>
      <c r="I42" s="61">
        <v>257.04473748283078</v>
      </c>
      <c r="J42" s="61">
        <v>215.89755216337704</v>
      </c>
      <c r="K42" s="62">
        <v>202.69605588874541</v>
      </c>
      <c r="L42" s="63">
        <v>-2.5000000000000001E-2</v>
      </c>
      <c r="M42" s="63">
        <v>0.47199999999999998</v>
      </c>
    </row>
    <row r="43" spans="2:13" x14ac:dyDescent="0.35">
      <c r="B43" s="106" t="s">
        <v>55</v>
      </c>
      <c r="C43" s="83">
        <v>257.44632303306298</v>
      </c>
      <c r="D43" s="83">
        <v>249.746554</v>
      </c>
      <c r="E43" s="83">
        <v>469.58408150880513</v>
      </c>
      <c r="F43" s="107">
        <v>438.34680479639997</v>
      </c>
      <c r="G43" s="108">
        <v>0.19400000000000001</v>
      </c>
      <c r="H43" s="108">
        <v>1</v>
      </c>
      <c r="I43" s="83">
        <v>503.68491750283079</v>
      </c>
      <c r="J43" s="83">
        <v>475.90443744337705</v>
      </c>
      <c r="K43" s="84">
        <v>476.72041388874538</v>
      </c>
      <c r="L43" s="108">
        <v>2.8000000000000001E-2</v>
      </c>
      <c r="M43" s="109">
        <v>1</v>
      </c>
    </row>
    <row r="44" spans="2:13" ht="19" x14ac:dyDescent="0.35">
      <c r="B44" s="101" t="s">
        <v>56</v>
      </c>
      <c r="C44" s="51">
        <v>-26.501999999999999</v>
      </c>
      <c r="D44" s="51">
        <v>-53.359000000000002</v>
      </c>
      <c r="E44" s="51">
        <v>-122.60299999999999</v>
      </c>
      <c r="F44" s="52">
        <v>-168.58700000000002</v>
      </c>
      <c r="G44" s="53">
        <v>0.85299999999999998</v>
      </c>
      <c r="H44" s="53">
        <v>1</v>
      </c>
      <c r="I44" s="51">
        <v>-394.601</v>
      </c>
      <c r="J44" s="51">
        <v>-324.43</v>
      </c>
      <c r="K44" s="111">
        <v>-11.978</v>
      </c>
      <c r="L44" s="53">
        <v>-0.58599999999999997</v>
      </c>
      <c r="M44" s="54">
        <v>1</v>
      </c>
    </row>
    <row r="45" spans="2:13" ht="19" x14ac:dyDescent="0.35">
      <c r="B45" s="103" t="s">
        <v>57</v>
      </c>
      <c r="C45" s="56">
        <v>-24.7</v>
      </c>
      <c r="D45" s="57">
        <v>-51.298999999999999</v>
      </c>
      <c r="E45" s="57">
        <v>-118.922</v>
      </c>
      <c r="F45" s="104">
        <v>-140.91300000000001</v>
      </c>
      <c r="G45" s="59">
        <v>0.78700000000000003</v>
      </c>
      <c r="H45" s="59">
        <v>0.92500000000000004</v>
      </c>
      <c r="I45" s="57">
        <v>-370.601</v>
      </c>
      <c r="J45" s="57">
        <v>-324.43</v>
      </c>
      <c r="K45" s="57">
        <v>-11.728</v>
      </c>
      <c r="L45" s="59">
        <v>-0.56299999999999994</v>
      </c>
      <c r="M45" s="59">
        <v>0.93899999999999995</v>
      </c>
    </row>
    <row r="46" spans="2:13" ht="19" x14ac:dyDescent="0.35">
      <c r="B46" s="103" t="s">
        <v>120</v>
      </c>
      <c r="C46" s="60">
        <v>-1.802</v>
      </c>
      <c r="D46" s="61">
        <v>-2.06</v>
      </c>
      <c r="E46" s="61">
        <v>-3.681</v>
      </c>
      <c r="F46" s="105">
        <v>-27.673999999999999</v>
      </c>
      <c r="G46" s="63">
        <v>1.486</v>
      </c>
      <c r="H46" s="63">
        <v>7.4999999999999997E-2</v>
      </c>
      <c r="I46" s="61">
        <v>-24</v>
      </c>
      <c r="J46" s="61">
        <v>0</v>
      </c>
      <c r="K46" s="61">
        <v>-0.25</v>
      </c>
      <c r="L46" s="63">
        <v>-0.79200000000000004</v>
      </c>
      <c r="M46" s="63">
        <v>6.0999999999999999E-2</v>
      </c>
    </row>
    <row r="47" spans="2:13" ht="19" x14ac:dyDescent="0.35">
      <c r="B47" s="112" t="s">
        <v>60</v>
      </c>
      <c r="C47" s="113">
        <v>69.656434606937026</v>
      </c>
      <c r="D47" s="113">
        <v>48.736893999999985</v>
      </c>
      <c r="E47" s="113">
        <v>-153.07254550880515</v>
      </c>
      <c r="F47" s="114">
        <v>40.098739203599933</v>
      </c>
      <c r="G47" s="115">
        <v>-0.16800000000000001</v>
      </c>
      <c r="H47" s="115">
        <v>4.3999999999999997E-2</v>
      </c>
      <c r="I47" s="113">
        <v>40.840824497169251</v>
      </c>
      <c r="J47" s="113">
        <v>24.999861556622932</v>
      </c>
      <c r="K47" s="116">
        <v>28.001090111254662</v>
      </c>
      <c r="L47" s="115">
        <v>-0.113</v>
      </c>
      <c r="M47" s="117">
        <v>1</v>
      </c>
    </row>
    <row r="48" spans="2:13" x14ac:dyDescent="0.35">
      <c r="B48" s="44"/>
      <c r="C48" s="80"/>
      <c r="D48" s="80"/>
      <c r="E48" s="80"/>
      <c r="F48" s="80"/>
      <c r="G48" s="118"/>
      <c r="H48" s="118"/>
      <c r="I48" s="80"/>
      <c r="J48" s="80"/>
      <c r="K48" s="80"/>
      <c r="L48" s="118"/>
      <c r="M48" s="118"/>
    </row>
    <row r="49" spans="2:13" x14ac:dyDescent="0.35">
      <c r="B49" s="44" t="s">
        <v>61</v>
      </c>
      <c r="C49" s="80"/>
      <c r="D49" s="80"/>
      <c r="E49" s="80"/>
      <c r="F49" s="80"/>
      <c r="G49" s="119"/>
      <c r="H49" s="119"/>
      <c r="I49" s="80"/>
      <c r="J49" s="80"/>
      <c r="K49" s="80"/>
      <c r="L49" s="119"/>
      <c r="M49" s="119"/>
    </row>
    <row r="50" spans="2:13" x14ac:dyDescent="0.35">
      <c r="B50" s="120" t="s">
        <v>62</v>
      </c>
      <c r="C50" s="73">
        <v>506.00323934000005</v>
      </c>
      <c r="D50" s="73">
        <v>532.22286199999996</v>
      </c>
      <c r="E50" s="73">
        <v>1315.6212768683999</v>
      </c>
      <c r="F50" s="74">
        <v>1799.5218053491426</v>
      </c>
      <c r="G50" s="121">
        <v>0.52600000000000002</v>
      </c>
      <c r="H50" s="121">
        <v>0.69699999999999995</v>
      </c>
      <c r="I50" s="73">
        <v>1872.4101537438248</v>
      </c>
      <c r="J50" s="73">
        <v>1958.9919232376301</v>
      </c>
      <c r="K50" s="73">
        <v>2049.299440243557</v>
      </c>
      <c r="L50" s="121">
        <v>4.3999999999999997E-2</v>
      </c>
      <c r="M50" s="122">
        <v>0.82399999999999995</v>
      </c>
    </row>
    <row r="51" spans="2:13" x14ac:dyDescent="0.35">
      <c r="B51" s="123" t="s">
        <v>63</v>
      </c>
      <c r="C51" s="80"/>
      <c r="D51" s="80"/>
      <c r="E51" s="80"/>
      <c r="F51" s="102"/>
      <c r="G51" s="82"/>
      <c r="H51" s="82"/>
      <c r="I51" s="80"/>
      <c r="J51" s="80"/>
      <c r="K51" s="80"/>
      <c r="L51" s="82"/>
      <c r="M51" s="124"/>
    </row>
    <row r="52" spans="2:13" x14ac:dyDescent="0.35">
      <c r="B52" s="123" t="s">
        <v>64</v>
      </c>
      <c r="C52" s="125">
        <v>-24.7</v>
      </c>
      <c r="D52" s="126">
        <v>-51.298999999999999</v>
      </c>
      <c r="E52" s="126">
        <v>-118.922</v>
      </c>
      <c r="F52" s="127">
        <v>-140.91300000000001</v>
      </c>
      <c r="G52" s="128">
        <v>0.78700000000000003</v>
      </c>
      <c r="H52" s="128">
        <v>1</v>
      </c>
      <c r="I52" s="126">
        <v>-370.601</v>
      </c>
      <c r="J52" s="126">
        <v>-324.43</v>
      </c>
      <c r="K52" s="126">
        <v>-11.728</v>
      </c>
      <c r="L52" s="128">
        <v>-0.56299999999999994</v>
      </c>
      <c r="M52" s="128">
        <v>1</v>
      </c>
    </row>
    <row r="53" spans="2:13" x14ac:dyDescent="0.35">
      <c r="B53" s="55" t="s">
        <v>106</v>
      </c>
      <c r="C53" s="80">
        <v>0.53716600000000003</v>
      </c>
      <c r="D53" s="80">
        <v>0.49906</v>
      </c>
      <c r="E53" s="80">
        <v>0.59222551500000009</v>
      </c>
      <c r="F53" s="102">
        <v>0.62183679075000009</v>
      </c>
      <c r="G53" s="82">
        <v>0.05</v>
      </c>
      <c r="H53" s="82">
        <v>0</v>
      </c>
      <c r="I53" s="80">
        <v>0.64969507897560008</v>
      </c>
      <c r="J53" s="80">
        <v>0.68867678371413599</v>
      </c>
      <c r="K53" s="80">
        <v>0.72035591576498637</v>
      </c>
      <c r="L53" s="82">
        <v>0.05</v>
      </c>
      <c r="M53" s="124">
        <v>0</v>
      </c>
    </row>
    <row r="54" spans="2:13" x14ac:dyDescent="0.35">
      <c r="B54" s="55" t="s">
        <v>66</v>
      </c>
      <c r="C54" s="80">
        <v>20.141703850000003</v>
      </c>
      <c r="D54" s="80">
        <v>31.059022000000002</v>
      </c>
      <c r="E54" s="80">
        <v>22.206228494625005</v>
      </c>
      <c r="F54" s="102">
        <v>23.316539919356256</v>
      </c>
      <c r="G54" s="82">
        <v>0.05</v>
      </c>
      <c r="H54" s="82">
        <v>0.02</v>
      </c>
      <c r="I54" s="80">
        <v>24.361120907743413</v>
      </c>
      <c r="J54" s="80">
        <v>25.484168581590389</v>
      </c>
      <c r="K54" s="80">
        <v>26.658988753201704</v>
      </c>
      <c r="L54" s="82">
        <v>4.5999999999999999E-2</v>
      </c>
      <c r="M54" s="124">
        <v>1.0999999999999999E-2</v>
      </c>
    </row>
    <row r="55" spans="2:13" x14ac:dyDescent="0.35">
      <c r="B55" s="55" t="s">
        <v>67</v>
      </c>
      <c r="C55" s="80">
        <v>310.59165021000001</v>
      </c>
      <c r="D55" s="80">
        <v>359.329003</v>
      </c>
      <c r="E55" s="80">
        <v>342.42729435652501</v>
      </c>
      <c r="F55" s="102">
        <v>359.54865907435129</v>
      </c>
      <c r="G55" s="82">
        <v>0.05</v>
      </c>
      <c r="H55" s="82">
        <v>0.28199999999999997</v>
      </c>
      <c r="I55" s="80">
        <v>375.65643900088219</v>
      </c>
      <c r="J55" s="80">
        <v>392.97420083882287</v>
      </c>
      <c r="K55" s="80">
        <v>411.09031149749262</v>
      </c>
      <c r="L55" s="82">
        <v>4.5999999999999999E-2</v>
      </c>
      <c r="M55" s="124">
        <v>0.16500000000000001</v>
      </c>
    </row>
    <row r="56" spans="2:13" x14ac:dyDescent="0.35">
      <c r="B56" s="68" t="s">
        <v>68</v>
      </c>
      <c r="C56" s="83">
        <v>837.27375940000013</v>
      </c>
      <c r="D56" s="83">
        <v>923.10994699999992</v>
      </c>
      <c r="E56" s="83">
        <v>1680.8470252345501</v>
      </c>
      <c r="F56" s="107">
        <v>2183.0088411336001</v>
      </c>
      <c r="G56" s="108">
        <v>0.376</v>
      </c>
      <c r="H56" s="108">
        <v>1</v>
      </c>
      <c r="I56" s="83">
        <v>2273.0774087314262</v>
      </c>
      <c r="J56" s="83">
        <v>2378.1389694417576</v>
      </c>
      <c r="K56" s="83">
        <v>2487.7690964100166</v>
      </c>
      <c r="L56" s="108">
        <v>4.4999999999999998E-2</v>
      </c>
      <c r="M56" s="109">
        <v>1</v>
      </c>
    </row>
    <row r="57" spans="2:13" x14ac:dyDescent="0.35">
      <c r="B57" s="55" t="s">
        <v>107</v>
      </c>
      <c r="C57" s="80">
        <v>663.41030506243192</v>
      </c>
      <c r="D57" s="80">
        <v>673.68830506243194</v>
      </c>
      <c r="E57" s="80">
        <v>673.68830506243194</v>
      </c>
      <c r="F57" s="102">
        <v>673.68830506243194</v>
      </c>
      <c r="G57" s="82">
        <v>5.0000000000000001E-3</v>
      </c>
      <c r="H57" s="82">
        <v>0.55800000000000005</v>
      </c>
      <c r="I57" s="80">
        <v>673.68830506243194</v>
      </c>
      <c r="J57" s="80">
        <v>673.68830506243194</v>
      </c>
      <c r="K57" s="80">
        <v>704.67796709530387</v>
      </c>
      <c r="L57" s="82">
        <v>1.4999999999999999E-2</v>
      </c>
      <c r="M57" s="124">
        <v>0.29299999999999998</v>
      </c>
    </row>
    <row r="58" spans="2:13" x14ac:dyDescent="0.35">
      <c r="B58" s="129" t="s">
        <v>161</v>
      </c>
      <c r="C58" s="80">
        <v>0.12837667</v>
      </c>
      <c r="D58" s="80">
        <v>0.10491299999999999</v>
      </c>
      <c r="E58" s="80">
        <v>0.14153527867499999</v>
      </c>
      <c r="F58" s="102">
        <v>0.14861204260875002</v>
      </c>
      <c r="G58" s="82">
        <v>0.05</v>
      </c>
      <c r="H58" s="82">
        <v>0</v>
      </c>
      <c r="I58" s="80">
        <v>0.155269862117622</v>
      </c>
      <c r="J58" s="80">
        <v>0.16242780276124438</v>
      </c>
      <c r="K58" s="80">
        <v>0.16991572446853775</v>
      </c>
      <c r="L58" s="82">
        <v>4.5999999999999999E-2</v>
      </c>
      <c r="M58" s="124">
        <v>0</v>
      </c>
    </row>
    <row r="59" spans="2:13" x14ac:dyDescent="0.35">
      <c r="B59" s="129" t="s">
        <v>109</v>
      </c>
      <c r="C59" s="80">
        <v>114.14718275000001</v>
      </c>
      <c r="D59" s="80">
        <v>195.066326</v>
      </c>
      <c r="E59" s="80">
        <v>941.32126898187505</v>
      </c>
      <c r="F59" s="102">
        <v>1440.1916324309691</v>
      </c>
      <c r="G59" s="82">
        <v>1.3280000000000001</v>
      </c>
      <c r="H59" s="82">
        <v>0.39200000000000002</v>
      </c>
      <c r="I59" s="80">
        <v>1527.1624879638759</v>
      </c>
      <c r="J59" s="80">
        <v>1628.89467865901</v>
      </c>
      <c r="K59" s="80">
        <v>1704.0517233451901</v>
      </c>
      <c r="L59" s="82">
        <v>5.8000000000000003E-2</v>
      </c>
      <c r="M59" s="124">
        <v>0.67500000000000004</v>
      </c>
    </row>
    <row r="60" spans="2:13" x14ac:dyDescent="0.35">
      <c r="B60" s="129" t="s">
        <v>71</v>
      </c>
      <c r="C60" s="80">
        <v>36.988142420000003</v>
      </c>
      <c r="D60" s="80">
        <v>42.363521999999996</v>
      </c>
      <c r="E60" s="80">
        <v>40.779427018050008</v>
      </c>
      <c r="F60" s="102">
        <v>42.818398368952515</v>
      </c>
      <c r="G60" s="82">
        <v>0.05</v>
      </c>
      <c r="H60" s="82">
        <v>3.3000000000000002E-2</v>
      </c>
      <c r="I60" s="80">
        <v>44.736662615881585</v>
      </c>
      <c r="J60" s="80">
        <v>46.799022762473733</v>
      </c>
      <c r="K60" s="80">
        <v>48.956457711823774</v>
      </c>
      <c r="L60" s="82">
        <v>4.5999999999999999E-2</v>
      </c>
      <c r="M60" s="124">
        <v>0.02</v>
      </c>
    </row>
    <row r="61" spans="2:13" x14ac:dyDescent="0.35">
      <c r="B61" s="129" t="s">
        <v>72</v>
      </c>
      <c r="C61" s="80">
        <v>22.6</v>
      </c>
      <c r="D61" s="80">
        <v>11.886424999999999</v>
      </c>
      <c r="E61" s="80">
        <v>24.916499999999999</v>
      </c>
      <c r="F61" s="102">
        <v>26.162324999999999</v>
      </c>
      <c r="G61" s="82">
        <v>0.05</v>
      </c>
      <c r="H61" s="82">
        <v>1.7000000000000001E-2</v>
      </c>
      <c r="I61" s="80">
        <v>27.334397160000002</v>
      </c>
      <c r="J61" s="80">
        <v>28.594512869076002</v>
      </c>
      <c r="K61" s="80">
        <v>29.912719912340407</v>
      </c>
      <c r="L61" s="82">
        <v>4.5999999999999999E-2</v>
      </c>
      <c r="M61" s="124">
        <v>1.2E-2</v>
      </c>
    </row>
    <row r="62" spans="2:13" x14ac:dyDescent="0.35">
      <c r="B62" s="68" t="s">
        <v>74</v>
      </c>
      <c r="C62" s="83">
        <v>837.27400690243201</v>
      </c>
      <c r="D62" s="83">
        <v>923.10949106243197</v>
      </c>
      <c r="E62" s="83">
        <v>1680.847036341032</v>
      </c>
      <c r="F62" s="107">
        <v>2183.009272904962</v>
      </c>
      <c r="G62" s="108">
        <v>0.376</v>
      </c>
      <c r="H62" s="108">
        <v>1</v>
      </c>
      <c r="I62" s="83">
        <v>2273.0771226643074</v>
      </c>
      <c r="J62" s="83">
        <v>2378.1389471557527</v>
      </c>
      <c r="K62" s="83">
        <v>2487.7687837891267</v>
      </c>
      <c r="L62" s="108">
        <v>4.4999999999999998E-2</v>
      </c>
      <c r="M62" s="109">
        <v>1</v>
      </c>
    </row>
    <row r="63" spans="2:13" x14ac:dyDescent="0.35">
      <c r="B63" s="131"/>
      <c r="C63" s="132"/>
      <c r="D63" s="132"/>
      <c r="E63" s="133"/>
      <c r="F63" s="133"/>
      <c r="G63" s="133"/>
      <c r="H63" s="133"/>
      <c r="I63" s="133"/>
      <c r="J63" s="133"/>
      <c r="K63" s="134"/>
      <c r="L63" s="134"/>
      <c r="M63" s="134"/>
    </row>
    <row r="64" spans="2:13" x14ac:dyDescent="0.35">
      <c r="B64" s="135"/>
      <c r="C64" s="135"/>
      <c r="D64" s="135"/>
      <c r="E64" s="135"/>
      <c r="F64" s="135"/>
      <c r="G64" s="135"/>
      <c r="H64" s="135"/>
      <c r="I64" s="135"/>
      <c r="J64" s="135"/>
      <c r="K64" s="135"/>
      <c r="L64" s="136"/>
      <c r="M64" s="137"/>
    </row>
    <row r="65" spans="2:13" x14ac:dyDescent="0.35">
      <c r="B65" s="138"/>
      <c r="C65" s="139"/>
      <c r="D65" s="51"/>
      <c r="E65" s="51"/>
      <c r="F65" s="140"/>
      <c r="G65" s="140"/>
      <c r="H65" s="140"/>
      <c r="I65" s="51"/>
      <c r="J65" s="141"/>
      <c r="K65" s="136"/>
      <c r="L65" s="136"/>
      <c r="M65" s="136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F2FA2-E781-44E4-AF77-CB8B2AA3694D}">
  <dimension ref="B1:U14"/>
  <sheetViews>
    <sheetView showGridLines="0" workbookViewId="0">
      <selection activeCell="N15" sqref="N15"/>
    </sheetView>
  </sheetViews>
  <sheetFormatPr defaultRowHeight="14.5" x14ac:dyDescent="0.35"/>
  <cols>
    <col min="1" max="1" width="2.6328125" customWidth="1"/>
  </cols>
  <sheetData>
    <row r="1" spans="2:21" x14ac:dyDescent="0.35">
      <c r="B1" s="2" t="s">
        <v>16</v>
      </c>
    </row>
    <row r="2" spans="2:21" x14ac:dyDescent="0.35">
      <c r="B2" s="231" t="s">
        <v>162</v>
      </c>
      <c r="C2" s="241"/>
      <c r="D2" s="24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</row>
    <row r="3" spans="2:21" x14ac:dyDescent="0.35">
      <c r="B3" s="142"/>
      <c r="C3" s="242" t="s">
        <v>76</v>
      </c>
      <c r="D3" s="243"/>
      <c r="E3" s="143" t="s">
        <v>77</v>
      </c>
      <c r="F3" s="244" t="s">
        <v>301</v>
      </c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144"/>
      <c r="T3" s="245" t="s">
        <v>78</v>
      </c>
      <c r="U3" s="247" t="s">
        <v>79</v>
      </c>
    </row>
    <row r="4" spans="2:21" ht="47.5" x14ac:dyDescent="0.35">
      <c r="B4" s="145"/>
      <c r="C4" s="146" t="s">
        <v>80</v>
      </c>
      <c r="D4" s="147" t="s">
        <v>81</v>
      </c>
      <c r="E4" s="238" t="s">
        <v>82</v>
      </c>
      <c r="F4" s="239"/>
      <c r="G4" s="240"/>
      <c r="H4" s="238" t="s">
        <v>83</v>
      </c>
      <c r="I4" s="239"/>
      <c r="J4" s="240"/>
      <c r="K4" s="238" t="s">
        <v>84</v>
      </c>
      <c r="L4" s="239"/>
      <c r="M4" s="239"/>
      <c r="N4" s="239"/>
      <c r="O4" s="239"/>
      <c r="P4" s="239"/>
      <c r="Q4" s="239"/>
      <c r="R4" s="239"/>
      <c r="S4" s="240"/>
      <c r="T4" s="246"/>
      <c r="U4" s="248"/>
    </row>
    <row r="5" spans="2:21" x14ac:dyDescent="0.35">
      <c r="B5" s="148"/>
      <c r="C5" s="149"/>
      <c r="D5" s="150"/>
      <c r="E5" s="238" t="s">
        <v>8</v>
      </c>
      <c r="F5" s="239"/>
      <c r="G5" s="240"/>
      <c r="H5" s="238" t="s">
        <v>9</v>
      </c>
      <c r="I5" s="239"/>
      <c r="J5" s="240"/>
      <c r="K5" s="238" t="s">
        <v>10</v>
      </c>
      <c r="L5" s="239"/>
      <c r="M5" s="240"/>
      <c r="N5" s="238" t="s">
        <v>11</v>
      </c>
      <c r="O5" s="239"/>
      <c r="P5" s="240"/>
      <c r="Q5" s="238" t="s">
        <v>12</v>
      </c>
      <c r="R5" s="239"/>
      <c r="S5" s="240"/>
      <c r="T5" s="151" t="s">
        <v>25</v>
      </c>
      <c r="U5" s="152"/>
    </row>
    <row r="6" spans="2:21" ht="20" x14ac:dyDescent="0.35">
      <c r="B6" s="153" t="s">
        <v>163</v>
      </c>
      <c r="C6" s="154"/>
      <c r="D6" s="155"/>
      <c r="E6" s="156" t="s">
        <v>86</v>
      </c>
      <c r="F6" s="157" t="s">
        <v>87</v>
      </c>
      <c r="G6" s="158" t="s">
        <v>88</v>
      </c>
      <c r="H6" s="156" t="s">
        <v>86</v>
      </c>
      <c r="I6" s="157" t="s">
        <v>87</v>
      </c>
      <c r="J6" s="158" t="s">
        <v>88</v>
      </c>
      <c r="K6" s="156" t="s">
        <v>86</v>
      </c>
      <c r="L6" s="157" t="s">
        <v>87</v>
      </c>
      <c r="M6" s="158" t="s">
        <v>88</v>
      </c>
      <c r="N6" s="156" t="s">
        <v>86</v>
      </c>
      <c r="O6" s="157" t="s">
        <v>87</v>
      </c>
      <c r="P6" s="158" t="s">
        <v>88</v>
      </c>
      <c r="Q6" s="156" t="s">
        <v>86</v>
      </c>
      <c r="R6" s="157" t="s">
        <v>87</v>
      </c>
      <c r="S6" s="158" t="s">
        <v>88</v>
      </c>
      <c r="T6" s="159" t="s">
        <v>89</v>
      </c>
      <c r="U6" s="160"/>
    </row>
    <row r="7" spans="2:21" x14ac:dyDescent="0.35">
      <c r="B7" s="161" t="s">
        <v>90</v>
      </c>
      <c r="C7" s="162">
        <v>280</v>
      </c>
      <c r="D7" s="163">
        <v>280</v>
      </c>
      <c r="E7" s="164">
        <v>235</v>
      </c>
      <c r="F7" s="165">
        <v>197.60246030206184</v>
      </c>
      <c r="G7" s="166">
        <v>0.84086153320026313</v>
      </c>
      <c r="H7" s="164">
        <v>280</v>
      </c>
      <c r="I7" s="165">
        <v>219.40282284453218</v>
      </c>
      <c r="J7" s="166">
        <v>0.78358151015904354</v>
      </c>
      <c r="K7" s="164">
        <v>275</v>
      </c>
      <c r="L7" s="165">
        <v>246.64055861201888</v>
      </c>
      <c r="M7" s="166">
        <v>0.89687475858915955</v>
      </c>
      <c r="N7" s="164">
        <v>286</v>
      </c>
      <c r="O7" s="165">
        <v>260.00680753987876</v>
      </c>
      <c r="P7" s="166">
        <v>0.90911471167789781</v>
      </c>
      <c r="Q7" s="164">
        <v>287</v>
      </c>
      <c r="R7" s="165">
        <v>274.02413060912943</v>
      </c>
      <c r="S7" s="165">
        <v>0.9547879115300677</v>
      </c>
      <c r="T7" s="167">
        <v>8.2648376090521669E-3</v>
      </c>
      <c r="U7" s="167">
        <v>1</v>
      </c>
    </row>
    <row r="8" spans="2:21" x14ac:dyDescent="0.35">
      <c r="B8" s="168" t="s">
        <v>91</v>
      </c>
      <c r="C8" s="169">
        <v>37</v>
      </c>
      <c r="D8" s="169">
        <v>37</v>
      </c>
      <c r="E8" s="170">
        <v>0</v>
      </c>
      <c r="F8" s="171">
        <v>0</v>
      </c>
      <c r="G8" s="172">
        <v>0</v>
      </c>
      <c r="H8" s="170">
        <v>37</v>
      </c>
      <c r="I8" s="171">
        <v>3.4081886606069065</v>
      </c>
      <c r="J8" s="172">
        <v>9.2113207043429901E-2</v>
      </c>
      <c r="K8" s="170">
        <v>35</v>
      </c>
      <c r="L8" s="171">
        <v>4.7444537643587568</v>
      </c>
      <c r="M8" s="172">
        <v>0.13555582183882162</v>
      </c>
      <c r="N8" s="170">
        <v>37</v>
      </c>
      <c r="O8" s="171">
        <v>5.1941317442407966</v>
      </c>
      <c r="P8" s="172">
        <v>0.14038193903353505</v>
      </c>
      <c r="Q8" s="173">
        <v>37</v>
      </c>
      <c r="R8" s="171">
        <v>5.684130684133736</v>
      </c>
      <c r="S8" s="171">
        <v>0.1536251536252361</v>
      </c>
      <c r="T8" s="174">
        <v>0</v>
      </c>
      <c r="U8" s="175">
        <v>0.12942651860334786</v>
      </c>
    </row>
    <row r="9" spans="2:21" x14ac:dyDescent="0.35">
      <c r="B9" s="168" t="s">
        <v>92</v>
      </c>
      <c r="C9" s="176">
        <v>110</v>
      </c>
      <c r="D9" s="176">
        <v>110</v>
      </c>
      <c r="E9" s="177">
        <v>91</v>
      </c>
      <c r="F9" s="178">
        <v>32.034801567400727</v>
      </c>
      <c r="G9" s="179">
        <v>0.35203078645495306</v>
      </c>
      <c r="H9" s="177">
        <v>110</v>
      </c>
      <c r="I9" s="178">
        <v>42.404913593694829</v>
      </c>
      <c r="J9" s="179">
        <v>0.38549921448813479</v>
      </c>
      <c r="K9" s="177">
        <v>109</v>
      </c>
      <c r="L9" s="178">
        <v>48.69089756602088</v>
      </c>
      <c r="M9" s="179">
        <v>0.44670548225707229</v>
      </c>
      <c r="N9" s="177">
        <v>116</v>
      </c>
      <c r="O9" s="178">
        <v>51.673664646028207</v>
      </c>
      <c r="P9" s="179">
        <v>0.44546262625886385</v>
      </c>
      <c r="Q9" s="180">
        <v>116</v>
      </c>
      <c r="R9" s="178">
        <v>54.824604295704098</v>
      </c>
      <c r="S9" s="178">
        <v>0.47262589910089742</v>
      </c>
      <c r="T9" s="181">
        <v>1.786090690515918E-2</v>
      </c>
      <c r="U9" s="182">
        <v>0.39974909237104361</v>
      </c>
    </row>
    <row r="10" spans="2:21" x14ac:dyDescent="0.35">
      <c r="B10" s="168" t="s">
        <v>93</v>
      </c>
      <c r="C10" s="176">
        <v>39</v>
      </c>
      <c r="D10" s="176">
        <v>39</v>
      </c>
      <c r="E10" s="177">
        <v>39</v>
      </c>
      <c r="F10" s="178">
        <v>24.138799846152022</v>
      </c>
      <c r="G10" s="179">
        <v>0.61894358579876985</v>
      </c>
      <c r="H10" s="177">
        <v>39</v>
      </c>
      <c r="I10" s="178">
        <v>28.569295646665243</v>
      </c>
      <c r="J10" s="179">
        <v>0.73254604222218567</v>
      </c>
      <c r="K10" s="177">
        <v>39</v>
      </c>
      <c r="L10" s="178">
        <v>33.083724808184591</v>
      </c>
      <c r="M10" s="179">
        <v>0.84830063610729722</v>
      </c>
      <c r="N10" s="177">
        <v>39</v>
      </c>
      <c r="O10" s="178">
        <v>34.847289109230651</v>
      </c>
      <c r="P10" s="179">
        <v>0.89352023357001664</v>
      </c>
      <c r="Q10" s="180">
        <v>39</v>
      </c>
      <c r="R10" s="178">
        <v>36.722288840882641</v>
      </c>
      <c r="S10" s="178">
        <v>0.94159714976622155</v>
      </c>
      <c r="T10" s="181">
        <v>0</v>
      </c>
      <c r="U10" s="182">
        <v>0.13833900855242318</v>
      </c>
    </row>
    <row r="11" spans="2:21" x14ac:dyDescent="0.35">
      <c r="B11" s="168" t="s">
        <v>94</v>
      </c>
      <c r="C11" s="176">
        <v>90</v>
      </c>
      <c r="D11" s="176">
        <v>90</v>
      </c>
      <c r="E11" s="177">
        <v>101</v>
      </c>
      <c r="F11" s="178">
        <v>130.39080509390098</v>
      </c>
      <c r="G11" s="179">
        <v>1.2909980702366433</v>
      </c>
      <c r="H11" s="177">
        <v>90</v>
      </c>
      <c r="I11" s="178">
        <v>133.43553733018763</v>
      </c>
      <c r="J11" s="179">
        <v>1.4826170814465292</v>
      </c>
      <c r="K11" s="177">
        <v>88</v>
      </c>
      <c r="L11" s="178">
        <v>147.74089961427529</v>
      </c>
      <c r="M11" s="179">
        <v>1.6788738592531283</v>
      </c>
      <c r="N11" s="177">
        <v>90</v>
      </c>
      <c r="O11" s="178">
        <v>155.13921827110659</v>
      </c>
      <c r="P11" s="179">
        <v>1.7237690919011843</v>
      </c>
      <c r="Q11" s="180">
        <v>91</v>
      </c>
      <c r="R11" s="178">
        <v>163.21420381035551</v>
      </c>
      <c r="S11" s="178">
        <v>1.7935626792346759</v>
      </c>
      <c r="T11" s="181">
        <v>3.6900703358593301E-3</v>
      </c>
      <c r="U11" s="182">
        <v>0.31829676421139835</v>
      </c>
    </row>
    <row r="12" spans="2:21" x14ac:dyDescent="0.35">
      <c r="B12" s="196" t="s">
        <v>112</v>
      </c>
      <c r="C12" s="183">
        <v>4</v>
      </c>
      <c r="D12" s="183">
        <v>4</v>
      </c>
      <c r="E12" s="184">
        <v>4</v>
      </c>
      <c r="F12" s="185">
        <v>11.038053794608132</v>
      </c>
      <c r="G12" s="186">
        <v>2.759513448652033</v>
      </c>
      <c r="H12" s="184">
        <v>4</v>
      </c>
      <c r="I12" s="185">
        <v>11.584887613377587</v>
      </c>
      <c r="J12" s="186">
        <v>2.8962219033443968</v>
      </c>
      <c r="K12" s="184">
        <v>4</v>
      </c>
      <c r="L12" s="185">
        <v>12.380582859179349</v>
      </c>
      <c r="M12" s="186">
        <v>3.0951457147948371</v>
      </c>
      <c r="N12" s="184">
        <v>4</v>
      </c>
      <c r="O12" s="185">
        <v>13.152503769272537</v>
      </c>
      <c r="P12" s="186">
        <v>3.2881259423181342</v>
      </c>
      <c r="Q12" s="187">
        <v>4</v>
      </c>
      <c r="R12" s="185">
        <v>13.578902978053387</v>
      </c>
      <c r="S12" s="185">
        <v>3.3947257445133467</v>
      </c>
      <c r="T12" s="188">
        <v>0</v>
      </c>
      <c r="U12" s="189">
        <v>1.4188616261786993E-2</v>
      </c>
    </row>
    <row r="13" spans="2:21" x14ac:dyDescent="0.35">
      <c r="B13" s="217" t="s">
        <v>202</v>
      </c>
      <c r="C13" s="190"/>
      <c r="D13" s="190"/>
      <c r="E13" s="190"/>
      <c r="F13" s="190"/>
      <c r="G13" s="190"/>
      <c r="H13" s="190"/>
      <c r="I13" s="191"/>
      <c r="J13" s="191"/>
      <c r="K13" s="190"/>
      <c r="L13" s="191"/>
      <c r="M13" s="191"/>
      <c r="N13" s="190"/>
      <c r="O13" s="191"/>
      <c r="P13" s="191"/>
      <c r="Q13" s="190"/>
      <c r="R13" s="191"/>
      <c r="S13" s="191"/>
      <c r="T13" s="192"/>
      <c r="U13" s="192"/>
    </row>
    <row r="14" spans="2:21" x14ac:dyDescent="0.35"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58D9B-8EA6-4232-A96E-311C086829C0}">
  <dimension ref="B1:AB16"/>
  <sheetViews>
    <sheetView showGridLines="0" workbookViewId="0">
      <selection activeCell="C11" sqref="C11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2" t="s">
        <v>16</v>
      </c>
      <c r="AB1">
        <f>SUMPRODUCT(LEN(B2)-LEN(SUBSTITUTE(B2,{1,2,3,4,5,6,7,8,9,0},"")))</f>
        <v>4</v>
      </c>
    </row>
    <row r="2" spans="2:28" x14ac:dyDescent="0.35">
      <c r="B2" s="258" t="s">
        <v>164</v>
      </c>
      <c r="C2" s="258"/>
      <c r="D2" s="258"/>
      <c r="E2" s="258"/>
      <c r="F2" s="258"/>
      <c r="G2" s="258"/>
      <c r="H2" s="258"/>
      <c r="I2" s="258"/>
      <c r="J2" s="258"/>
      <c r="K2" s="258"/>
    </row>
    <row r="3" spans="2:28" ht="19" x14ac:dyDescent="0.35">
      <c r="B3" s="259"/>
      <c r="C3" s="260"/>
      <c r="D3" s="260"/>
      <c r="E3" s="261" t="s">
        <v>1</v>
      </c>
      <c r="F3" s="261"/>
      <c r="G3" s="261"/>
      <c r="H3" s="262" t="s">
        <v>2</v>
      </c>
      <c r="I3" s="261" t="s">
        <v>3</v>
      </c>
      <c r="J3" s="261"/>
      <c r="K3" s="263"/>
    </row>
    <row r="4" spans="2:28" x14ac:dyDescent="0.35">
      <c r="B4" s="256" t="s">
        <v>4</v>
      </c>
      <c r="C4" s="257" t="s">
        <v>5</v>
      </c>
      <c r="D4" s="257" t="s">
        <v>187</v>
      </c>
      <c r="E4" s="205" t="s">
        <v>6</v>
      </c>
      <c r="F4" s="205" t="s">
        <v>7</v>
      </c>
      <c r="G4" s="205" t="s">
        <v>8</v>
      </c>
      <c r="H4" s="205" t="s">
        <v>9</v>
      </c>
      <c r="I4" s="205" t="s">
        <v>10</v>
      </c>
      <c r="J4" s="205" t="s">
        <v>11</v>
      </c>
      <c r="K4" s="206" t="s">
        <v>12</v>
      </c>
    </row>
    <row r="5" spans="2:28" x14ac:dyDescent="0.35">
      <c r="B5" s="225" t="s">
        <v>283</v>
      </c>
      <c r="C5" s="228" t="s">
        <v>174</v>
      </c>
      <c r="D5" s="228" t="s">
        <v>286</v>
      </c>
      <c r="E5" s="229">
        <v>9</v>
      </c>
      <c r="F5" s="229">
        <v>15</v>
      </c>
      <c r="G5" s="229">
        <v>20</v>
      </c>
      <c r="H5" s="229">
        <v>25</v>
      </c>
      <c r="I5" s="229">
        <v>30</v>
      </c>
      <c r="J5" s="229">
        <v>35</v>
      </c>
      <c r="K5" s="227">
        <v>40</v>
      </c>
    </row>
    <row r="6" spans="2:28" x14ac:dyDescent="0.35">
      <c r="B6" s="266" t="s">
        <v>284</v>
      </c>
      <c r="C6" s="228"/>
      <c r="D6" s="228"/>
      <c r="E6" s="229"/>
      <c r="F6" s="229"/>
      <c r="G6" s="229"/>
      <c r="H6" s="229"/>
      <c r="I6" s="229"/>
      <c r="J6" s="229"/>
      <c r="K6" s="227"/>
    </row>
    <row r="7" spans="2:28" x14ac:dyDescent="0.35">
      <c r="B7" s="264" t="s">
        <v>285</v>
      </c>
      <c r="C7" s="228"/>
      <c r="D7" s="228"/>
      <c r="E7" s="229"/>
      <c r="F7" s="229"/>
      <c r="G7" s="229"/>
      <c r="H7" s="229"/>
      <c r="I7" s="229"/>
      <c r="J7" s="229"/>
      <c r="K7" s="227"/>
    </row>
    <row r="8" spans="2:28" ht="28.5" x14ac:dyDescent="0.35">
      <c r="B8" s="207" t="s">
        <v>287</v>
      </c>
      <c r="C8" s="208" t="s">
        <v>174</v>
      </c>
      <c r="D8" s="228"/>
      <c r="E8" s="209">
        <v>9</v>
      </c>
      <c r="F8" s="209">
        <v>15</v>
      </c>
      <c r="G8" s="209">
        <v>20</v>
      </c>
      <c r="H8" s="209">
        <v>24</v>
      </c>
      <c r="I8" s="209">
        <v>28</v>
      </c>
      <c r="J8" s="209">
        <v>32</v>
      </c>
      <c r="K8" s="210">
        <v>35</v>
      </c>
    </row>
    <row r="9" spans="2:28" ht="28.5" x14ac:dyDescent="0.35">
      <c r="B9" s="207" t="s">
        <v>288</v>
      </c>
      <c r="C9" s="208" t="s">
        <v>174</v>
      </c>
      <c r="D9" s="228" t="s">
        <v>190</v>
      </c>
      <c r="E9" s="209">
        <v>22</v>
      </c>
      <c r="F9" s="209">
        <v>28</v>
      </c>
      <c r="G9" s="209">
        <v>29</v>
      </c>
      <c r="H9" s="209">
        <v>44</v>
      </c>
      <c r="I9" s="209">
        <v>48</v>
      </c>
      <c r="J9" s="209">
        <v>52</v>
      </c>
      <c r="K9" s="210">
        <v>55</v>
      </c>
    </row>
    <row r="10" spans="2:28" x14ac:dyDescent="0.35">
      <c r="B10" s="250" t="s">
        <v>289</v>
      </c>
      <c r="C10" s="226" t="s">
        <v>290</v>
      </c>
      <c r="D10" s="228"/>
      <c r="E10" s="229" t="s">
        <v>293</v>
      </c>
      <c r="F10" s="229" t="s">
        <v>294</v>
      </c>
      <c r="G10" s="229" t="s">
        <v>295</v>
      </c>
      <c r="H10" s="229" t="s">
        <v>296</v>
      </c>
      <c r="I10" s="229" t="s">
        <v>170</v>
      </c>
      <c r="J10" s="229" t="s">
        <v>171</v>
      </c>
      <c r="K10" s="227" t="s">
        <v>172</v>
      </c>
    </row>
    <row r="11" spans="2:28" x14ac:dyDescent="0.35">
      <c r="B11" s="250"/>
      <c r="C11" s="267" t="s">
        <v>291</v>
      </c>
      <c r="D11" s="228"/>
      <c r="E11" s="229"/>
      <c r="F11" s="229"/>
      <c r="G11" s="229"/>
      <c r="H11" s="229"/>
      <c r="I11" s="229"/>
      <c r="J11" s="229"/>
      <c r="K11" s="227"/>
    </row>
    <row r="12" spans="2:28" x14ac:dyDescent="0.35">
      <c r="B12" s="250"/>
      <c r="C12" s="265" t="s">
        <v>292</v>
      </c>
      <c r="D12" s="228"/>
      <c r="E12" s="229"/>
      <c r="F12" s="229"/>
      <c r="G12" s="229"/>
      <c r="H12" s="229"/>
      <c r="I12" s="229"/>
      <c r="J12" s="229"/>
      <c r="K12" s="227"/>
    </row>
    <row r="13" spans="2:28" ht="47.5" x14ac:dyDescent="0.35">
      <c r="B13" s="207" t="s">
        <v>297</v>
      </c>
      <c r="C13" s="208" t="s">
        <v>166</v>
      </c>
      <c r="D13" s="208" t="s">
        <v>14</v>
      </c>
      <c r="E13" s="209">
        <v>95</v>
      </c>
      <c r="F13" s="209">
        <v>121</v>
      </c>
      <c r="G13" s="209">
        <v>130</v>
      </c>
      <c r="H13" s="209">
        <v>150</v>
      </c>
      <c r="I13" s="209">
        <v>175</v>
      </c>
      <c r="J13" s="209">
        <v>180</v>
      </c>
      <c r="K13" s="210">
        <v>185</v>
      </c>
    </row>
    <row r="14" spans="2:28" ht="57" x14ac:dyDescent="0.35">
      <c r="B14" s="207" t="s">
        <v>298</v>
      </c>
      <c r="C14" s="208" t="s">
        <v>166</v>
      </c>
      <c r="D14" s="208" t="s">
        <v>229</v>
      </c>
      <c r="E14" s="209">
        <v>130</v>
      </c>
      <c r="F14" s="209">
        <v>149</v>
      </c>
      <c r="G14" s="209">
        <v>165</v>
      </c>
      <c r="H14" s="209">
        <v>220</v>
      </c>
      <c r="I14" s="209">
        <v>250</v>
      </c>
      <c r="J14" s="209">
        <v>255</v>
      </c>
      <c r="K14" s="210">
        <v>258</v>
      </c>
    </row>
    <row r="15" spans="2:28" ht="28.5" x14ac:dyDescent="0.35">
      <c r="B15" s="218" t="s">
        <v>299</v>
      </c>
      <c r="C15" s="219" t="s">
        <v>167</v>
      </c>
      <c r="D15" s="219" t="s">
        <v>190</v>
      </c>
      <c r="E15" s="220">
        <v>7</v>
      </c>
      <c r="F15" s="220">
        <v>8</v>
      </c>
      <c r="G15" s="220">
        <v>8</v>
      </c>
      <c r="H15" s="220">
        <v>10</v>
      </c>
      <c r="I15" s="220">
        <v>10</v>
      </c>
      <c r="J15" s="220">
        <v>10</v>
      </c>
      <c r="K15" s="221">
        <v>10</v>
      </c>
    </row>
    <row r="16" spans="2:28" x14ac:dyDescent="0.35">
      <c r="B16" s="1"/>
      <c r="C16" s="1"/>
      <c r="D16" s="1"/>
      <c r="E16" s="1"/>
      <c r="F16" s="1"/>
      <c r="G16" s="1"/>
      <c r="H16" s="1"/>
      <c r="I16" s="1"/>
      <c r="J16" s="1"/>
      <c r="K16" s="1"/>
    </row>
  </sheetData>
  <mergeCells count="21">
    <mergeCell ref="D9:D12"/>
    <mergeCell ref="B10:B12"/>
    <mergeCell ref="E10:E12"/>
    <mergeCell ref="F10:F12"/>
    <mergeCell ref="G10:G12"/>
    <mergeCell ref="H10:H12"/>
    <mergeCell ref="I10:I12"/>
    <mergeCell ref="J10:J12"/>
    <mergeCell ref="K10:K12"/>
    <mergeCell ref="B2:K2"/>
    <mergeCell ref="E3:G3"/>
    <mergeCell ref="I3:K3"/>
    <mergeCell ref="C5:C7"/>
    <mergeCell ref="D5:D8"/>
    <mergeCell ref="E5:E7"/>
    <mergeCell ref="F5:F7"/>
    <mergeCell ref="G5:G7"/>
    <mergeCell ref="H5:H7"/>
    <mergeCell ref="I5:I7"/>
    <mergeCell ref="J5:J7"/>
    <mergeCell ref="K5:K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A6BCB-84F0-47CC-8A95-68A9AFCDBE3C}">
  <dimension ref="B1:M71"/>
  <sheetViews>
    <sheetView showGridLines="0" topLeftCell="A1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2" t="s">
        <v>16</v>
      </c>
    </row>
    <row r="2" spans="2:13" x14ac:dyDescent="0.35">
      <c r="B2" s="231" t="s">
        <v>173</v>
      </c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2:13" ht="51" x14ac:dyDescent="0.35">
      <c r="B3" s="3"/>
      <c r="C3" s="4"/>
      <c r="D3" s="5" t="s">
        <v>18</v>
      </c>
      <c r="E3" s="6"/>
      <c r="F3" s="7" t="s">
        <v>19</v>
      </c>
      <c r="G3" s="8" t="s">
        <v>20</v>
      </c>
      <c r="H3" s="8" t="s">
        <v>21</v>
      </c>
      <c r="I3" s="9" t="s">
        <v>22</v>
      </c>
      <c r="J3" s="10"/>
      <c r="K3" s="11"/>
      <c r="L3" s="8" t="s">
        <v>20</v>
      </c>
      <c r="M3" s="12" t="s">
        <v>21</v>
      </c>
    </row>
    <row r="4" spans="2:13" x14ac:dyDescent="0.35">
      <c r="B4" s="13" t="s">
        <v>23</v>
      </c>
      <c r="C4" s="14" t="s">
        <v>6</v>
      </c>
      <c r="D4" s="14" t="s">
        <v>7</v>
      </c>
      <c r="E4" s="14" t="s">
        <v>8</v>
      </c>
      <c r="F4" s="15" t="s">
        <v>9</v>
      </c>
      <c r="G4" s="232" t="s">
        <v>24</v>
      </c>
      <c r="H4" s="233"/>
      <c r="I4" s="14" t="s">
        <v>10</v>
      </c>
      <c r="J4" s="14" t="s">
        <v>11</v>
      </c>
      <c r="K4" s="14" t="s">
        <v>12</v>
      </c>
      <c r="L4" s="232" t="s">
        <v>25</v>
      </c>
      <c r="M4" s="234"/>
    </row>
    <row r="5" spans="2:13" x14ac:dyDescent="0.35">
      <c r="B5" s="16" t="s">
        <v>26</v>
      </c>
      <c r="C5" s="17">
        <v>157.20099999999999</v>
      </c>
      <c r="D5" s="17">
        <v>96.070720470333328</v>
      </c>
      <c r="E5" s="17">
        <v>103.21759999999998</v>
      </c>
      <c r="F5" s="18">
        <v>58.352599999999995</v>
      </c>
      <c r="G5" s="19">
        <v>-0.28100000000000003</v>
      </c>
      <c r="H5" s="19">
        <v>0.158</v>
      </c>
      <c r="I5" s="17">
        <v>60.978971819999991</v>
      </c>
      <c r="J5" s="17">
        <v>71.758418945479988</v>
      </c>
      <c r="K5" s="17">
        <v>76.381640730644975</v>
      </c>
      <c r="L5" s="19">
        <v>9.4E-2</v>
      </c>
      <c r="M5" s="20">
        <v>0.10100000000000001</v>
      </c>
    </row>
    <row r="6" spans="2:13" x14ac:dyDescent="0.35">
      <c r="B6" s="16" t="s">
        <v>174</v>
      </c>
      <c r="C6" s="17">
        <v>86.005200000000016</v>
      </c>
      <c r="D6" s="17">
        <v>128.33010000000002</v>
      </c>
      <c r="E6" s="17">
        <v>120.90890950000001</v>
      </c>
      <c r="F6" s="18">
        <v>97.940506234999987</v>
      </c>
      <c r="G6" s="19">
        <v>4.3999999999999997E-2</v>
      </c>
      <c r="H6" s="19">
        <v>0.16300000000000001</v>
      </c>
      <c r="I6" s="17">
        <v>0</v>
      </c>
      <c r="J6" s="17">
        <v>0</v>
      </c>
      <c r="K6" s="17">
        <v>0</v>
      </c>
      <c r="L6" s="19">
        <v>-1</v>
      </c>
      <c r="M6" s="21">
        <v>4.1000000000000002E-2</v>
      </c>
    </row>
    <row r="7" spans="2:13" x14ac:dyDescent="0.35">
      <c r="B7" s="16" t="s">
        <v>165</v>
      </c>
      <c r="C7" s="17">
        <v>41.863</v>
      </c>
      <c r="D7" s="17">
        <v>105.176</v>
      </c>
      <c r="E7" s="17">
        <v>89.837999999999994</v>
      </c>
      <c r="F7" s="18">
        <v>117.8669</v>
      </c>
      <c r="G7" s="19">
        <v>0.41199999999999998</v>
      </c>
      <c r="H7" s="19">
        <v>0.13400000000000001</v>
      </c>
      <c r="I7" s="17">
        <v>0</v>
      </c>
      <c r="J7" s="17">
        <v>0</v>
      </c>
      <c r="K7" s="17">
        <v>0</v>
      </c>
      <c r="L7" s="19">
        <v>-1</v>
      </c>
      <c r="M7" s="21">
        <v>0.05</v>
      </c>
    </row>
    <row r="8" spans="2:13" x14ac:dyDescent="0.35">
      <c r="B8" s="16" t="s">
        <v>167</v>
      </c>
      <c r="C8" s="17">
        <v>218.93600000000001</v>
      </c>
      <c r="D8" s="17">
        <v>275.596</v>
      </c>
      <c r="E8" s="17">
        <v>251.82900000000001</v>
      </c>
      <c r="F8" s="18">
        <v>259.37781814999988</v>
      </c>
      <c r="G8" s="19">
        <v>5.8000000000000003E-2</v>
      </c>
      <c r="H8" s="19">
        <v>0.38100000000000001</v>
      </c>
      <c r="I8" s="17">
        <v>0</v>
      </c>
      <c r="J8" s="17">
        <v>0</v>
      </c>
      <c r="K8" s="17">
        <v>0</v>
      </c>
      <c r="L8" s="19">
        <v>-1</v>
      </c>
      <c r="M8" s="21">
        <v>0.109</v>
      </c>
    </row>
    <row r="9" spans="2:13" x14ac:dyDescent="0.35">
      <c r="B9" s="16" t="s">
        <v>166</v>
      </c>
      <c r="C9" s="17">
        <v>107.26300000000001</v>
      </c>
      <c r="D9" s="17">
        <v>147.57400000000001</v>
      </c>
      <c r="E9" s="17">
        <v>126.652</v>
      </c>
      <c r="F9" s="18">
        <v>60.012999999999998</v>
      </c>
      <c r="G9" s="19">
        <v>-0.17599999999999999</v>
      </c>
      <c r="H9" s="19">
        <v>0.16400000000000001</v>
      </c>
      <c r="I9" s="17">
        <v>0</v>
      </c>
      <c r="J9" s="17">
        <v>0</v>
      </c>
      <c r="K9" s="17">
        <v>0</v>
      </c>
      <c r="L9" s="19">
        <v>-1</v>
      </c>
      <c r="M9" s="21">
        <v>2.5000000000000001E-2</v>
      </c>
    </row>
    <row r="10" spans="2:13" x14ac:dyDescent="0.35">
      <c r="B10" s="16" t="s">
        <v>168</v>
      </c>
      <c r="C10" s="17">
        <v>0</v>
      </c>
      <c r="D10" s="17">
        <v>0</v>
      </c>
      <c r="E10" s="17">
        <v>0</v>
      </c>
      <c r="F10" s="18">
        <v>0</v>
      </c>
      <c r="G10" s="19">
        <v>0</v>
      </c>
      <c r="H10" s="19">
        <v>0</v>
      </c>
      <c r="I10" s="17">
        <v>310.23835593400059</v>
      </c>
      <c r="J10" s="17">
        <v>331.83015763900056</v>
      </c>
      <c r="K10" s="17">
        <v>423.66766326074458</v>
      </c>
      <c r="L10" s="19">
        <v>0</v>
      </c>
      <c r="M10" s="21">
        <v>0.38600000000000001</v>
      </c>
    </row>
    <row r="11" spans="2:13" x14ac:dyDescent="0.35">
      <c r="B11" s="16" t="s">
        <v>169</v>
      </c>
      <c r="C11" s="17">
        <v>0</v>
      </c>
      <c r="D11" s="17">
        <v>0</v>
      </c>
      <c r="E11" s="17">
        <v>0</v>
      </c>
      <c r="F11" s="18">
        <v>0</v>
      </c>
      <c r="G11" s="19">
        <v>0</v>
      </c>
      <c r="H11" s="19">
        <v>0</v>
      </c>
      <c r="I11" s="17">
        <v>228.14514033181388</v>
      </c>
      <c r="J11" s="17">
        <v>243.83964772268382</v>
      </c>
      <c r="K11" s="17">
        <v>322.341997542456</v>
      </c>
      <c r="L11" s="19">
        <v>0</v>
      </c>
      <c r="M11" s="21">
        <v>0.28699999999999998</v>
      </c>
    </row>
    <row r="12" spans="2:13" x14ac:dyDescent="0.35">
      <c r="B12" s="22" t="s">
        <v>28</v>
      </c>
      <c r="C12" s="23">
        <v>611.26820000000009</v>
      </c>
      <c r="D12" s="23">
        <v>752.74682047033343</v>
      </c>
      <c r="E12" s="23">
        <v>692.44550950000007</v>
      </c>
      <c r="F12" s="24">
        <v>593.55082438499983</v>
      </c>
      <c r="G12" s="25">
        <v>-0.01</v>
      </c>
      <c r="H12" s="26">
        <v>1</v>
      </c>
      <c r="I12" s="23">
        <v>599.3624680858145</v>
      </c>
      <c r="J12" s="23">
        <v>647.42822430716433</v>
      </c>
      <c r="K12" s="23">
        <v>822.39130153384554</v>
      </c>
      <c r="L12" s="27">
        <v>0.115</v>
      </c>
      <c r="M12" s="28">
        <v>1</v>
      </c>
    </row>
    <row r="13" spans="2:13" x14ac:dyDescent="0.35">
      <c r="B13" s="29"/>
      <c r="C13" s="29"/>
      <c r="D13" s="29"/>
      <c r="E13" s="30"/>
      <c r="F13" s="30"/>
      <c r="G13" s="30"/>
      <c r="H13" s="30"/>
      <c r="I13" s="30"/>
      <c r="J13" s="30"/>
      <c r="K13" s="30"/>
      <c r="L13" s="30"/>
      <c r="M13" s="30"/>
    </row>
    <row r="14" spans="2:13" x14ac:dyDescent="0.35">
      <c r="B14" s="231" t="s">
        <v>175</v>
      </c>
      <c r="C14" s="231"/>
      <c r="D14" s="231"/>
      <c r="E14" s="231"/>
      <c r="F14" s="231"/>
      <c r="G14" s="231"/>
      <c r="H14" s="231"/>
      <c r="I14" s="231"/>
      <c r="J14" s="231"/>
      <c r="K14" s="231"/>
      <c r="L14" s="231"/>
      <c r="M14" s="231"/>
    </row>
    <row r="15" spans="2:13" ht="48.5" x14ac:dyDescent="0.35">
      <c r="B15" s="31" t="s">
        <v>30</v>
      </c>
      <c r="C15" s="32"/>
      <c r="D15" s="33" t="s">
        <v>18</v>
      </c>
      <c r="E15" s="34"/>
      <c r="F15" s="35" t="s">
        <v>19</v>
      </c>
      <c r="G15" s="36" t="s">
        <v>20</v>
      </c>
      <c r="H15" s="36" t="s">
        <v>21</v>
      </c>
      <c r="I15" s="37" t="s">
        <v>22</v>
      </c>
      <c r="J15" s="38"/>
      <c r="K15" s="39"/>
      <c r="L15" s="36" t="s">
        <v>20</v>
      </c>
      <c r="M15" s="40" t="s">
        <v>21</v>
      </c>
    </row>
    <row r="16" spans="2:13" x14ac:dyDescent="0.35">
      <c r="B16" s="41" t="s">
        <v>23</v>
      </c>
      <c r="C16" s="42" t="s">
        <v>6</v>
      </c>
      <c r="D16" s="42" t="s">
        <v>7</v>
      </c>
      <c r="E16" s="42" t="s">
        <v>8</v>
      </c>
      <c r="F16" s="43" t="s">
        <v>9</v>
      </c>
      <c r="G16" s="235" t="s">
        <v>24</v>
      </c>
      <c r="H16" s="236"/>
      <c r="I16" s="42" t="s">
        <v>10</v>
      </c>
      <c r="J16" s="42" t="s">
        <v>11</v>
      </c>
      <c r="K16" s="42" t="s">
        <v>12</v>
      </c>
      <c r="L16" s="235" t="s">
        <v>25</v>
      </c>
      <c r="M16" s="237"/>
    </row>
    <row r="17" spans="2:13" x14ac:dyDescent="0.35">
      <c r="B17" s="44" t="s">
        <v>31</v>
      </c>
      <c r="C17" s="45"/>
      <c r="D17" s="46"/>
      <c r="E17" s="46"/>
      <c r="F17" s="47"/>
      <c r="G17" s="48"/>
      <c r="H17" s="48"/>
      <c r="I17" s="46"/>
      <c r="J17" s="46"/>
      <c r="K17" s="49"/>
      <c r="L17" s="48"/>
      <c r="M17" s="50"/>
    </row>
    <row r="18" spans="2:13" x14ac:dyDescent="0.35">
      <c r="B18" s="44" t="s">
        <v>32</v>
      </c>
      <c r="C18" s="51">
        <v>14.521000000000001</v>
      </c>
      <c r="D18" s="51">
        <v>48.03</v>
      </c>
      <c r="E18" s="51">
        <v>76.221000000000004</v>
      </c>
      <c r="F18" s="52">
        <v>38.502000000000002</v>
      </c>
      <c r="G18" s="53">
        <v>0.38400000000000001</v>
      </c>
      <c r="H18" s="53">
        <v>6.5000000000000002E-2</v>
      </c>
      <c r="I18" s="51">
        <v>47.5</v>
      </c>
      <c r="J18" s="51">
        <v>54.104999999999997</v>
      </c>
      <c r="K18" s="51">
        <v>51.481459999999998</v>
      </c>
      <c r="L18" s="53">
        <v>0.10199999999999999</v>
      </c>
      <c r="M18" s="54">
        <v>7.2999999999999995E-2</v>
      </c>
    </row>
    <row r="19" spans="2:13" x14ac:dyDescent="0.35">
      <c r="B19" s="55" t="s">
        <v>34</v>
      </c>
      <c r="C19" s="199">
        <v>14.521000000000001</v>
      </c>
      <c r="D19" s="200">
        <v>48.03</v>
      </c>
      <c r="E19" s="201">
        <v>76.221000000000004</v>
      </c>
      <c r="F19" s="201">
        <v>38.502000000000002</v>
      </c>
      <c r="G19" s="202">
        <v>0.38400000000000001</v>
      </c>
      <c r="H19" s="202">
        <v>6.5000000000000002E-2</v>
      </c>
      <c r="I19" s="200">
        <v>47.5</v>
      </c>
      <c r="J19" s="200">
        <v>54.104999999999997</v>
      </c>
      <c r="K19" s="201">
        <v>51.481459999999998</v>
      </c>
      <c r="L19" s="202">
        <v>0.10199999999999999</v>
      </c>
      <c r="M19" s="202">
        <v>7.2999999999999995E-2</v>
      </c>
    </row>
    <row r="20" spans="2:13" x14ac:dyDescent="0.35">
      <c r="B20" s="64" t="s">
        <v>35</v>
      </c>
      <c r="C20" s="51">
        <v>619.34</v>
      </c>
      <c r="D20" s="51">
        <v>727.226</v>
      </c>
      <c r="E20" s="51">
        <v>603.94799999999998</v>
      </c>
      <c r="F20" s="65">
        <v>555.04899999999998</v>
      </c>
      <c r="G20" s="66">
        <v>-3.5999999999999997E-2</v>
      </c>
      <c r="H20" s="66">
        <v>0.93500000000000005</v>
      </c>
      <c r="I20" s="51">
        <v>551.86199999999997</v>
      </c>
      <c r="J20" s="51">
        <v>593.32336669790004</v>
      </c>
      <c r="K20" s="51">
        <v>770.91</v>
      </c>
      <c r="L20" s="66">
        <v>0.11600000000000001</v>
      </c>
      <c r="M20" s="67">
        <v>0.92700000000000005</v>
      </c>
    </row>
    <row r="21" spans="2:13" x14ac:dyDescent="0.35">
      <c r="B21" s="68" t="s">
        <v>36</v>
      </c>
      <c r="C21" s="69">
        <v>633.86099999999999</v>
      </c>
      <c r="D21" s="69">
        <v>775.25599999999997</v>
      </c>
      <c r="E21" s="70">
        <v>680.16899999999998</v>
      </c>
      <c r="F21" s="70">
        <v>593.55099999999993</v>
      </c>
      <c r="G21" s="71">
        <v>-2.1999999999999999E-2</v>
      </c>
      <c r="H21" s="71">
        <v>1</v>
      </c>
      <c r="I21" s="69">
        <v>599.36199999999997</v>
      </c>
      <c r="J21" s="69">
        <v>647.42836669790006</v>
      </c>
      <c r="K21" s="70">
        <v>822.39145999999994</v>
      </c>
      <c r="L21" s="71">
        <v>0.115</v>
      </c>
      <c r="M21" s="72">
        <v>1</v>
      </c>
    </row>
    <row r="22" spans="2:13" x14ac:dyDescent="0.35">
      <c r="B22" s="44" t="s">
        <v>37</v>
      </c>
      <c r="C22" s="73"/>
      <c r="D22" s="73"/>
      <c r="E22" s="73"/>
      <c r="F22" s="74"/>
      <c r="G22" s="75"/>
      <c r="H22" s="75"/>
      <c r="I22" s="73"/>
      <c r="J22" s="73"/>
      <c r="K22" s="73"/>
      <c r="L22" s="75"/>
      <c r="M22" s="76"/>
    </row>
    <row r="23" spans="2:13" x14ac:dyDescent="0.35">
      <c r="B23" s="44" t="s">
        <v>38</v>
      </c>
      <c r="C23" s="51">
        <v>157.20099999999996</v>
      </c>
      <c r="D23" s="51">
        <v>98.920720470333322</v>
      </c>
      <c r="E23" s="51">
        <v>188.95359999999999</v>
      </c>
      <c r="F23" s="52">
        <v>169.15969999999999</v>
      </c>
      <c r="G23" s="77">
        <v>2.5000000000000001E-2</v>
      </c>
      <c r="H23" s="77">
        <v>0.23699999999999999</v>
      </c>
      <c r="I23" s="51">
        <v>181.90382246581453</v>
      </c>
      <c r="J23" s="51">
        <v>188.83593636879448</v>
      </c>
      <c r="K23" s="51">
        <v>201.38955169552179</v>
      </c>
      <c r="L23" s="77">
        <v>0.06</v>
      </c>
      <c r="M23" s="78">
        <v>0.28100000000000003</v>
      </c>
    </row>
    <row r="24" spans="2:13" x14ac:dyDescent="0.35">
      <c r="B24" s="55" t="s">
        <v>39</v>
      </c>
      <c r="C24" s="56">
        <v>107.94499999999999</v>
      </c>
      <c r="D24" s="57">
        <v>47.328000000000003</v>
      </c>
      <c r="E24" s="58">
        <v>124.139</v>
      </c>
      <c r="F24" s="58">
        <v>125.19309999999999</v>
      </c>
      <c r="G24" s="59">
        <v>5.0999999999999997E-2</v>
      </c>
      <c r="H24" s="59">
        <v>0.157</v>
      </c>
      <c r="I24" s="57">
        <v>130.82610600000001</v>
      </c>
      <c r="J24" s="57">
        <v>136.71377662249998</v>
      </c>
      <c r="K24" s="58">
        <v>147.11825564242</v>
      </c>
      <c r="L24" s="59">
        <v>5.5E-2</v>
      </c>
      <c r="M24" s="59">
        <v>0.20499999999999999</v>
      </c>
    </row>
    <row r="25" spans="2:13" x14ac:dyDescent="0.35">
      <c r="B25" s="55" t="s">
        <v>40</v>
      </c>
      <c r="C25" s="79">
        <v>45.692999999999998</v>
      </c>
      <c r="D25" s="80">
        <v>50.611720470333331</v>
      </c>
      <c r="E25" s="81">
        <v>60.022600000000004</v>
      </c>
      <c r="F25" s="81">
        <v>38.134600000000006</v>
      </c>
      <c r="G25" s="82">
        <v>-5.8000000000000003E-2</v>
      </c>
      <c r="H25" s="82">
        <v>7.2999999999999995E-2</v>
      </c>
      <c r="I25" s="80">
        <v>47.027916465814499</v>
      </c>
      <c r="J25" s="80">
        <v>45.0149949462945</v>
      </c>
      <c r="K25" s="81">
        <v>48.247558683501808</v>
      </c>
      <c r="L25" s="82">
        <v>8.2000000000000003E-2</v>
      </c>
      <c r="M25" s="82">
        <v>6.8000000000000005E-2</v>
      </c>
    </row>
    <row r="26" spans="2:13" x14ac:dyDescent="0.35">
      <c r="B26" s="55" t="s">
        <v>41</v>
      </c>
      <c r="C26" s="60">
        <v>3.5630000000000002</v>
      </c>
      <c r="D26" s="61">
        <v>0.98099999999999998</v>
      </c>
      <c r="E26" s="62">
        <v>4.7919999999999998</v>
      </c>
      <c r="F26" s="62">
        <v>5.8319999999999999</v>
      </c>
      <c r="G26" s="63">
        <v>0.17899999999999999</v>
      </c>
      <c r="H26" s="63">
        <v>6.0000000000000001E-3</v>
      </c>
      <c r="I26" s="61">
        <v>4.0498000000000003</v>
      </c>
      <c r="J26" s="61">
        <v>7.1071647999999996</v>
      </c>
      <c r="K26" s="62">
        <v>6.0237373695999992</v>
      </c>
      <c r="L26" s="63">
        <v>1.0999999999999999E-2</v>
      </c>
      <c r="M26" s="63">
        <v>8.9999999999999993E-3</v>
      </c>
    </row>
    <row r="27" spans="2:13" x14ac:dyDescent="0.35">
      <c r="B27" s="44" t="s">
        <v>119</v>
      </c>
      <c r="C27" s="51">
        <v>454.06720000000001</v>
      </c>
      <c r="D27" s="51">
        <v>653.8261</v>
      </c>
      <c r="E27" s="51">
        <v>503.49190950000002</v>
      </c>
      <c r="F27" s="52">
        <v>424.39112438499984</v>
      </c>
      <c r="G27" s="197">
        <v>-2.1999999999999999E-2</v>
      </c>
      <c r="H27" s="197">
        <v>0.76300000000000001</v>
      </c>
      <c r="I27" s="51">
        <v>417.45864561999997</v>
      </c>
      <c r="J27" s="51">
        <v>458.59228793836991</v>
      </c>
      <c r="K27" s="51">
        <v>621.0017498383238</v>
      </c>
      <c r="L27" s="197">
        <v>0.13500000000000001</v>
      </c>
      <c r="M27" s="198">
        <v>0.71899999999999997</v>
      </c>
    </row>
    <row r="28" spans="2:13" x14ac:dyDescent="0.35">
      <c r="B28" s="68" t="s">
        <v>42</v>
      </c>
      <c r="C28" s="83">
        <v>611.26819999999998</v>
      </c>
      <c r="D28" s="83">
        <v>752.74682047033332</v>
      </c>
      <c r="E28" s="84">
        <v>692.44550950000007</v>
      </c>
      <c r="F28" s="84">
        <v>593.55082438499983</v>
      </c>
      <c r="G28" s="71">
        <v>-0.01</v>
      </c>
      <c r="H28" s="71">
        <v>1</v>
      </c>
      <c r="I28" s="83">
        <v>599.3624680858145</v>
      </c>
      <c r="J28" s="83">
        <v>647.42822430716433</v>
      </c>
      <c r="K28" s="84">
        <v>822.39130153384554</v>
      </c>
      <c r="L28" s="71">
        <v>0.115</v>
      </c>
      <c r="M28" s="72">
        <v>1</v>
      </c>
    </row>
    <row r="29" spans="2:13" x14ac:dyDescent="0.35">
      <c r="B29" s="85" t="s">
        <v>43</v>
      </c>
      <c r="C29" s="86">
        <v>22.6</v>
      </c>
      <c r="D29" s="86">
        <v>22.5</v>
      </c>
      <c r="E29" s="87">
        <v>-12.3</v>
      </c>
      <c r="F29" s="87">
        <v>0</v>
      </c>
      <c r="G29" s="88">
        <v>-1</v>
      </c>
      <c r="H29" s="88"/>
      <c r="I29" s="86">
        <v>0</v>
      </c>
      <c r="J29" s="86">
        <v>0</v>
      </c>
      <c r="K29" s="87">
        <v>0</v>
      </c>
      <c r="L29" s="88">
        <v>0</v>
      </c>
      <c r="M29" s="89"/>
    </row>
    <row r="30" spans="2:13" x14ac:dyDescent="0.35">
      <c r="B30" s="44"/>
      <c r="C30" s="80"/>
      <c r="D30" s="80"/>
      <c r="E30" s="80"/>
      <c r="F30" s="80"/>
      <c r="G30" s="90"/>
      <c r="H30" s="90"/>
      <c r="I30" s="80"/>
      <c r="J30" s="80"/>
      <c r="K30" s="80"/>
      <c r="L30" s="90"/>
      <c r="M30" s="91"/>
    </row>
    <row r="31" spans="2:13" x14ac:dyDescent="0.35">
      <c r="B31" s="92" t="s">
        <v>44</v>
      </c>
      <c r="C31" s="93"/>
      <c r="D31" s="93"/>
      <c r="E31" s="93"/>
      <c r="F31" s="93"/>
      <c r="G31" s="94"/>
      <c r="H31" s="94"/>
      <c r="I31" s="93"/>
      <c r="J31" s="93"/>
      <c r="K31" s="93"/>
      <c r="L31" s="94"/>
      <c r="M31" s="94"/>
    </row>
    <row r="32" spans="2:13" x14ac:dyDescent="0.35">
      <c r="B32" s="95" t="s">
        <v>45</v>
      </c>
      <c r="C32" s="96">
        <v>-520.01299999999992</v>
      </c>
      <c r="D32" s="96">
        <v>1.0782041549402948</v>
      </c>
      <c r="E32" s="96">
        <v>1.984528239835015</v>
      </c>
      <c r="F32" s="97">
        <v>1.0018440389103489E-4</v>
      </c>
      <c r="G32" s="98">
        <v>-1.006</v>
      </c>
      <c r="H32" s="98">
        <v>1</v>
      </c>
      <c r="I32" s="96">
        <v>-3.4503941174079955E-4</v>
      </c>
      <c r="J32" s="96">
        <v>-2.3228839375658481</v>
      </c>
      <c r="K32" s="99">
        <v>-2.4274137147563124</v>
      </c>
      <c r="L32" s="98">
        <v>-29.937000000000001</v>
      </c>
      <c r="M32" s="100">
        <v>1</v>
      </c>
    </row>
    <row r="33" spans="2:13" x14ac:dyDescent="0.35">
      <c r="B33" s="101" t="s">
        <v>46</v>
      </c>
      <c r="C33" s="80"/>
      <c r="D33" s="80"/>
      <c r="E33" s="80"/>
      <c r="F33" s="102"/>
      <c r="G33" s="53"/>
      <c r="H33" s="53"/>
      <c r="I33" s="80"/>
      <c r="J33" s="80"/>
      <c r="K33" s="80"/>
      <c r="L33" s="53"/>
      <c r="M33" s="54"/>
    </row>
    <row r="34" spans="2:13" x14ac:dyDescent="0.35">
      <c r="B34" s="101" t="s">
        <v>47</v>
      </c>
      <c r="C34" s="51">
        <v>8.0350000000000001</v>
      </c>
      <c r="D34" s="51">
        <v>10.5</v>
      </c>
      <c r="E34" s="51">
        <v>10.5</v>
      </c>
      <c r="F34" s="52">
        <v>10.5</v>
      </c>
      <c r="G34" s="53">
        <v>9.2999999999999999E-2</v>
      </c>
      <c r="H34" s="53">
        <v>3.5000000000000003E-2</v>
      </c>
      <c r="I34" s="51">
        <v>13.5</v>
      </c>
      <c r="J34" s="51">
        <v>14.105</v>
      </c>
      <c r="K34" s="51">
        <v>14.739724999999998</v>
      </c>
      <c r="L34" s="53">
        <v>0.12</v>
      </c>
      <c r="M34" s="54">
        <v>0.02</v>
      </c>
    </row>
    <row r="35" spans="2:13" x14ac:dyDescent="0.35">
      <c r="B35" s="103" t="s">
        <v>50</v>
      </c>
      <c r="C35" s="199">
        <v>8.0350000000000001</v>
      </c>
      <c r="D35" s="200">
        <v>10.5</v>
      </c>
      <c r="E35" s="200">
        <v>10.5</v>
      </c>
      <c r="F35" s="203">
        <v>10.5</v>
      </c>
      <c r="G35" s="202">
        <v>9.2999999999999999E-2</v>
      </c>
      <c r="H35" s="202">
        <v>3.5000000000000003E-2</v>
      </c>
      <c r="I35" s="200">
        <v>13.5</v>
      </c>
      <c r="J35" s="200">
        <v>14.105</v>
      </c>
      <c r="K35" s="201">
        <v>14.739724999999998</v>
      </c>
      <c r="L35" s="202">
        <v>0.12</v>
      </c>
      <c r="M35" s="202">
        <v>0.02</v>
      </c>
    </row>
    <row r="36" spans="2:13" x14ac:dyDescent="0.35">
      <c r="B36" s="101" t="s">
        <v>35</v>
      </c>
      <c r="C36" s="51">
        <v>92.427999999999997</v>
      </c>
      <c r="D36" s="51">
        <v>458.37</v>
      </c>
      <c r="E36" s="51">
        <v>459.43099999999998</v>
      </c>
      <c r="F36" s="52">
        <v>432.71499999999997</v>
      </c>
      <c r="G36" s="53">
        <v>0.67300000000000004</v>
      </c>
      <c r="H36" s="53">
        <v>0.89600000000000002</v>
      </c>
      <c r="I36" s="51">
        <v>470.04500000000002</v>
      </c>
      <c r="J36" s="51">
        <v>508.75400000000002</v>
      </c>
      <c r="K36" s="51">
        <v>531.64792999999997</v>
      </c>
      <c r="L36" s="53">
        <v>7.0999999999999994E-2</v>
      </c>
      <c r="M36" s="54">
        <v>0.75600000000000001</v>
      </c>
    </row>
    <row r="37" spans="2:13" ht="19" x14ac:dyDescent="0.35">
      <c r="B37" s="101" t="s">
        <v>51</v>
      </c>
      <c r="C37" s="51">
        <v>2.6070000000000002</v>
      </c>
      <c r="D37" s="51">
        <v>4.5</v>
      </c>
      <c r="E37" s="51">
        <v>5.5</v>
      </c>
      <c r="F37" s="52">
        <v>132.334</v>
      </c>
      <c r="G37" s="53">
        <v>2.7029999999999998</v>
      </c>
      <c r="H37" s="53">
        <v>6.9000000000000006E-2</v>
      </c>
      <c r="I37" s="51">
        <v>142.81700000000001</v>
      </c>
      <c r="J37" s="51">
        <v>146.56800000000001</v>
      </c>
      <c r="K37" s="51">
        <v>153.16355999999999</v>
      </c>
      <c r="L37" s="53">
        <v>0.05</v>
      </c>
      <c r="M37" s="54">
        <v>0.224</v>
      </c>
    </row>
    <row r="38" spans="2:13" x14ac:dyDescent="0.35">
      <c r="B38" s="106" t="s">
        <v>52</v>
      </c>
      <c r="C38" s="83">
        <v>103.07</v>
      </c>
      <c r="D38" s="83">
        <v>473.37</v>
      </c>
      <c r="E38" s="83">
        <v>475.43099999999998</v>
      </c>
      <c r="F38" s="107">
        <v>575.54899999999998</v>
      </c>
      <c r="G38" s="108">
        <v>0.77400000000000002</v>
      </c>
      <c r="H38" s="108">
        <v>1</v>
      </c>
      <c r="I38" s="83">
        <v>626.36200000000008</v>
      </c>
      <c r="J38" s="83">
        <v>669.42700000000002</v>
      </c>
      <c r="K38" s="84">
        <v>699.55121499999996</v>
      </c>
      <c r="L38" s="108">
        <v>6.7000000000000004E-2</v>
      </c>
      <c r="M38" s="109">
        <v>1</v>
      </c>
    </row>
    <row r="39" spans="2:13" x14ac:dyDescent="0.35">
      <c r="B39" s="110" t="s">
        <v>53</v>
      </c>
      <c r="C39" s="73"/>
      <c r="D39" s="73"/>
      <c r="E39" s="73"/>
      <c r="F39" s="74"/>
      <c r="G39" s="98"/>
      <c r="H39" s="98"/>
      <c r="I39" s="73"/>
      <c r="J39" s="73"/>
      <c r="K39" s="73"/>
      <c r="L39" s="98"/>
      <c r="M39" s="100"/>
    </row>
    <row r="40" spans="2:13" x14ac:dyDescent="0.35">
      <c r="B40" s="101" t="s">
        <v>54</v>
      </c>
      <c r="C40" s="51">
        <v>173.28199999999998</v>
      </c>
      <c r="D40" s="51">
        <v>169.62379584505973</v>
      </c>
      <c r="E40" s="51">
        <v>168.41813276016495</v>
      </c>
      <c r="F40" s="52">
        <v>174.77033943059621</v>
      </c>
      <c r="G40" s="53">
        <v>3.0000000000000001E-3</v>
      </c>
      <c r="H40" s="53">
        <v>0.32416027230883232</v>
      </c>
      <c r="I40" s="51">
        <v>183.89128943708693</v>
      </c>
      <c r="J40" s="51">
        <v>193.63517256766639</v>
      </c>
      <c r="K40" s="51">
        <v>202.34875533321139</v>
      </c>
      <c r="L40" s="53">
        <v>0.05</v>
      </c>
      <c r="M40" s="54">
        <v>0.29299999999999998</v>
      </c>
    </row>
    <row r="41" spans="2:13" x14ac:dyDescent="0.35">
      <c r="B41" s="103" t="s">
        <v>39</v>
      </c>
      <c r="C41" s="56">
        <v>107.73099999999999</v>
      </c>
      <c r="D41" s="57">
        <v>120.242</v>
      </c>
      <c r="E41" s="57">
        <v>120.693</v>
      </c>
      <c r="F41" s="104">
        <v>125.193</v>
      </c>
      <c r="G41" s="59">
        <v>5.0999999999999997E-2</v>
      </c>
      <c r="H41" s="59">
        <v>0.22500000000000001</v>
      </c>
      <c r="I41" s="57">
        <v>130.82773</v>
      </c>
      <c r="J41" s="57">
        <v>136.714</v>
      </c>
      <c r="K41" s="58">
        <v>142.86613</v>
      </c>
      <c r="L41" s="59">
        <v>4.4999999999999998E-2</v>
      </c>
      <c r="M41" s="59">
        <v>0.20799999999999999</v>
      </c>
    </row>
    <row r="42" spans="2:13" x14ac:dyDescent="0.35">
      <c r="B42" s="103" t="s">
        <v>40</v>
      </c>
      <c r="C42" s="60">
        <v>65.551000000000002</v>
      </c>
      <c r="D42" s="61">
        <v>49.381795845059727</v>
      </c>
      <c r="E42" s="61">
        <v>47.725132760164939</v>
      </c>
      <c r="F42" s="105">
        <v>49.577339430596219</v>
      </c>
      <c r="G42" s="63">
        <v>-8.8999999999999996E-2</v>
      </c>
      <c r="H42" s="63">
        <v>9.9000000000000005E-2</v>
      </c>
      <c r="I42" s="61">
        <v>53.06355943708693</v>
      </c>
      <c r="J42" s="61">
        <v>56.921172567666389</v>
      </c>
      <c r="K42" s="62">
        <v>59.482625333211395</v>
      </c>
      <c r="L42" s="63">
        <v>6.3E-2</v>
      </c>
      <c r="M42" s="63">
        <v>8.5000000000000006E-2</v>
      </c>
    </row>
    <row r="43" spans="2:13" x14ac:dyDescent="0.35">
      <c r="B43" s="101" t="s">
        <v>119</v>
      </c>
      <c r="C43" s="51">
        <v>449.80099999999999</v>
      </c>
      <c r="D43" s="51">
        <v>302.66800000000001</v>
      </c>
      <c r="E43" s="51">
        <v>305.02833900000002</v>
      </c>
      <c r="F43" s="52">
        <v>400.77856038499982</v>
      </c>
      <c r="G43" s="53">
        <v>-3.7999999999999999E-2</v>
      </c>
      <c r="H43" s="53">
        <v>0.67600000000000005</v>
      </c>
      <c r="I43" s="51">
        <v>442.4710556023249</v>
      </c>
      <c r="J43" s="51">
        <v>478.11471136989945</v>
      </c>
      <c r="K43" s="51">
        <v>499.62987338154488</v>
      </c>
      <c r="L43" s="53">
        <v>7.5999999999999998E-2</v>
      </c>
      <c r="M43" s="54">
        <v>0.70699999999999996</v>
      </c>
    </row>
    <row r="44" spans="2:13" x14ac:dyDescent="0.35">
      <c r="B44" s="106" t="s">
        <v>55</v>
      </c>
      <c r="C44" s="83">
        <v>623.08299999999997</v>
      </c>
      <c r="D44" s="83">
        <v>472.29179584505971</v>
      </c>
      <c r="E44" s="83">
        <v>473.44647176016497</v>
      </c>
      <c r="F44" s="107">
        <v>575.54889981559609</v>
      </c>
      <c r="G44" s="108">
        <v>-2.5999999999999999E-2</v>
      </c>
      <c r="H44" s="108">
        <v>1</v>
      </c>
      <c r="I44" s="83">
        <v>626.36234503941182</v>
      </c>
      <c r="J44" s="83">
        <v>671.74988393756587</v>
      </c>
      <c r="K44" s="84">
        <v>701.97862871475627</v>
      </c>
      <c r="L44" s="108">
        <v>6.8000000000000005E-2</v>
      </c>
      <c r="M44" s="109">
        <v>1</v>
      </c>
    </row>
    <row r="45" spans="2:13" ht="19" x14ac:dyDescent="0.35">
      <c r="B45" s="101" t="s">
        <v>56</v>
      </c>
      <c r="C45" s="51">
        <v>3.7229999999999999</v>
      </c>
      <c r="D45" s="51">
        <v>-1.0780000000000003</v>
      </c>
      <c r="E45" s="51">
        <v>-2.68481082</v>
      </c>
      <c r="F45" s="52">
        <v>0</v>
      </c>
      <c r="G45" s="53">
        <v>-1</v>
      </c>
      <c r="H45" s="53">
        <v>0</v>
      </c>
      <c r="I45" s="51">
        <v>0</v>
      </c>
      <c r="J45" s="51">
        <v>0</v>
      </c>
      <c r="K45" s="111">
        <v>0</v>
      </c>
      <c r="L45" s="53">
        <v>0</v>
      </c>
      <c r="M45" s="54">
        <v>0</v>
      </c>
    </row>
    <row r="46" spans="2:13" ht="19" x14ac:dyDescent="0.35">
      <c r="B46" s="103" t="s">
        <v>57</v>
      </c>
      <c r="C46" s="56">
        <v>-1.355</v>
      </c>
      <c r="D46" s="57">
        <v>-1.9650000000000001</v>
      </c>
      <c r="E46" s="57">
        <v>-0.25764382000000002</v>
      </c>
      <c r="F46" s="104">
        <v>0</v>
      </c>
      <c r="G46" s="59">
        <v>-1</v>
      </c>
      <c r="H46" s="59">
        <v>0</v>
      </c>
      <c r="I46" s="57">
        <v>0</v>
      </c>
      <c r="J46" s="57">
        <v>0</v>
      </c>
      <c r="K46" s="57">
        <v>0</v>
      </c>
      <c r="L46" s="59">
        <v>0</v>
      </c>
      <c r="M46" s="59">
        <v>0</v>
      </c>
    </row>
    <row r="47" spans="2:13" ht="19" x14ac:dyDescent="0.35">
      <c r="B47" s="103" t="s">
        <v>120</v>
      </c>
      <c r="C47" s="79">
        <v>0</v>
      </c>
      <c r="D47" s="80">
        <v>-6.7530000000000001</v>
      </c>
      <c r="E47" s="80">
        <v>-2.4271669999999999</v>
      </c>
      <c r="F47" s="102">
        <v>0</v>
      </c>
      <c r="G47" s="82">
        <v>0</v>
      </c>
      <c r="H47" s="82">
        <v>0</v>
      </c>
      <c r="I47" s="80">
        <v>0</v>
      </c>
      <c r="J47" s="80">
        <v>0</v>
      </c>
      <c r="K47" s="80">
        <v>0</v>
      </c>
      <c r="L47" s="82">
        <v>0</v>
      </c>
      <c r="M47" s="82">
        <v>0</v>
      </c>
    </row>
    <row r="48" spans="2:13" ht="19" x14ac:dyDescent="0.35">
      <c r="B48" s="103" t="s">
        <v>58</v>
      </c>
      <c r="C48" s="79">
        <v>6.5000000000000002E-2</v>
      </c>
      <c r="D48" s="80">
        <v>0</v>
      </c>
      <c r="E48" s="80">
        <v>0</v>
      </c>
      <c r="F48" s="102">
        <v>0</v>
      </c>
      <c r="G48" s="82">
        <v>-1</v>
      </c>
      <c r="H48" s="82">
        <v>0</v>
      </c>
      <c r="I48" s="80">
        <v>0</v>
      </c>
      <c r="J48" s="80">
        <v>0</v>
      </c>
      <c r="K48" s="80">
        <v>0</v>
      </c>
      <c r="L48" s="82">
        <v>0</v>
      </c>
      <c r="M48" s="82">
        <v>0</v>
      </c>
    </row>
    <row r="49" spans="2:13" x14ac:dyDescent="0.35">
      <c r="B49" s="103" t="s">
        <v>59</v>
      </c>
      <c r="C49" s="60">
        <v>5.0129999999999999</v>
      </c>
      <c r="D49" s="61">
        <v>7.64</v>
      </c>
      <c r="E49" s="61">
        <v>0</v>
      </c>
      <c r="F49" s="105">
        <v>0</v>
      </c>
      <c r="G49" s="63">
        <v>-1</v>
      </c>
      <c r="H49" s="63">
        <v>0</v>
      </c>
      <c r="I49" s="61">
        <v>0</v>
      </c>
      <c r="J49" s="61">
        <v>0</v>
      </c>
      <c r="K49" s="61">
        <v>0</v>
      </c>
      <c r="L49" s="63">
        <v>0</v>
      </c>
      <c r="M49" s="63">
        <v>0</v>
      </c>
    </row>
    <row r="50" spans="2:13" ht="19" x14ac:dyDescent="0.35">
      <c r="B50" s="101" t="s">
        <v>102</v>
      </c>
      <c r="C50" s="51">
        <v>355.27499999999998</v>
      </c>
      <c r="D50" s="51">
        <v>111</v>
      </c>
      <c r="E50" s="51">
        <v>0</v>
      </c>
      <c r="F50" s="52">
        <v>0</v>
      </c>
      <c r="G50" s="53">
        <v>-1</v>
      </c>
      <c r="H50" s="53">
        <v>0</v>
      </c>
      <c r="I50" s="51">
        <v>3.1840000000374856E-4</v>
      </c>
      <c r="J50" s="51">
        <v>0</v>
      </c>
      <c r="K50" s="111">
        <v>0</v>
      </c>
      <c r="L50" s="53">
        <v>0</v>
      </c>
      <c r="M50" s="54">
        <v>0</v>
      </c>
    </row>
    <row r="51" spans="2:13" x14ac:dyDescent="0.35">
      <c r="B51" s="103" t="s">
        <v>109</v>
      </c>
      <c r="C51" s="199">
        <v>355.27499999999998</v>
      </c>
      <c r="D51" s="200">
        <v>111</v>
      </c>
      <c r="E51" s="200">
        <v>0</v>
      </c>
      <c r="F51" s="203">
        <v>0</v>
      </c>
      <c r="G51" s="202">
        <v>-1</v>
      </c>
      <c r="H51" s="202">
        <v>0</v>
      </c>
      <c r="I51" s="200">
        <v>3.1840000000374856E-4</v>
      </c>
      <c r="J51" s="200">
        <v>0</v>
      </c>
      <c r="K51" s="200">
        <v>0</v>
      </c>
      <c r="L51" s="202">
        <v>0</v>
      </c>
      <c r="M51" s="202">
        <v>0</v>
      </c>
    </row>
    <row r="52" spans="2:13" ht="19" x14ac:dyDescent="0.35">
      <c r="B52" s="112" t="s">
        <v>60</v>
      </c>
      <c r="C52" s="113">
        <v>-161.01499999999999</v>
      </c>
      <c r="D52" s="113">
        <v>111.00020415494029</v>
      </c>
      <c r="E52" s="113">
        <v>-0.70028258016498501</v>
      </c>
      <c r="F52" s="114">
        <v>1.0018440389103489E-4</v>
      </c>
      <c r="G52" s="115">
        <v>-1.0089999999999999</v>
      </c>
      <c r="H52" s="115">
        <v>-2.9000000000000001E-2</v>
      </c>
      <c r="I52" s="113">
        <v>-2.6639411737050989E-5</v>
      </c>
      <c r="J52" s="113">
        <v>-2.3228839375658481</v>
      </c>
      <c r="K52" s="116">
        <v>-2.4274137147563124</v>
      </c>
      <c r="L52" s="115">
        <v>-29.937000000000001</v>
      </c>
      <c r="M52" s="117">
        <v>1</v>
      </c>
    </row>
    <row r="53" spans="2:13" x14ac:dyDescent="0.35">
      <c r="B53" s="44"/>
      <c r="C53" s="80"/>
      <c r="D53" s="80"/>
      <c r="E53" s="80"/>
      <c r="F53" s="80"/>
      <c r="G53" s="118"/>
      <c r="H53" s="118"/>
      <c r="I53" s="80"/>
      <c r="J53" s="80"/>
      <c r="K53" s="80"/>
      <c r="L53" s="118"/>
      <c r="M53" s="118"/>
    </row>
    <row r="54" spans="2:13" x14ac:dyDescent="0.35">
      <c r="B54" s="44" t="s">
        <v>61</v>
      </c>
      <c r="C54" s="80"/>
      <c r="D54" s="80"/>
      <c r="E54" s="80"/>
      <c r="F54" s="80"/>
      <c r="G54" s="119"/>
      <c r="H54" s="119"/>
      <c r="I54" s="80"/>
      <c r="J54" s="80"/>
      <c r="K54" s="80"/>
      <c r="L54" s="119"/>
      <c r="M54" s="119"/>
    </row>
    <row r="55" spans="2:13" x14ac:dyDescent="0.35">
      <c r="B55" s="120" t="s">
        <v>62</v>
      </c>
      <c r="C55" s="73">
        <v>5.8540000000000001</v>
      </c>
      <c r="D55" s="73">
        <v>11.961</v>
      </c>
      <c r="E55" s="73">
        <v>23.315000000000001</v>
      </c>
      <c r="F55" s="74">
        <v>23.315000000000001</v>
      </c>
      <c r="G55" s="121">
        <v>0.58499999999999996</v>
      </c>
      <c r="H55" s="121">
        <v>9.8000000000000004E-2</v>
      </c>
      <c r="I55" s="73">
        <v>24.005324800000004</v>
      </c>
      <c r="J55" s="73">
        <v>24.005324800000004</v>
      </c>
      <c r="K55" s="73">
        <v>24.005324800000004</v>
      </c>
      <c r="L55" s="121">
        <v>0.01</v>
      </c>
      <c r="M55" s="122">
        <v>0.17399999999999999</v>
      </c>
    </row>
    <row r="56" spans="2:13" x14ac:dyDescent="0.35">
      <c r="B56" s="123" t="s">
        <v>63</v>
      </c>
      <c r="C56" s="80"/>
      <c r="D56" s="80"/>
      <c r="E56" s="80"/>
      <c r="F56" s="102"/>
      <c r="G56" s="82"/>
      <c r="H56" s="82"/>
      <c r="I56" s="80"/>
      <c r="J56" s="80"/>
      <c r="K56" s="80"/>
      <c r="L56" s="82"/>
      <c r="M56" s="124"/>
    </row>
    <row r="57" spans="2:13" x14ac:dyDescent="0.35">
      <c r="B57" s="123" t="s">
        <v>64</v>
      </c>
      <c r="C57" s="125">
        <v>-1.355</v>
      </c>
      <c r="D57" s="126">
        <v>-1.9650000000000001</v>
      </c>
      <c r="E57" s="126">
        <v>-0.25764382000000002</v>
      </c>
      <c r="F57" s="127">
        <v>0</v>
      </c>
      <c r="G57" s="128">
        <v>-1</v>
      </c>
      <c r="H57" s="128">
        <v>0</v>
      </c>
      <c r="I57" s="126">
        <v>0</v>
      </c>
      <c r="J57" s="126">
        <v>0</v>
      </c>
      <c r="K57" s="126">
        <v>0</v>
      </c>
      <c r="L57" s="128">
        <v>0</v>
      </c>
      <c r="M57" s="128">
        <v>0</v>
      </c>
    </row>
    <row r="58" spans="2:13" x14ac:dyDescent="0.35">
      <c r="B58" s="55" t="s">
        <v>65</v>
      </c>
      <c r="C58" s="80">
        <v>14.209</v>
      </c>
      <c r="D58" s="80">
        <v>3.222</v>
      </c>
      <c r="E58" s="80">
        <v>3</v>
      </c>
      <c r="F58" s="102">
        <v>3</v>
      </c>
      <c r="G58" s="82">
        <v>-0.40500000000000003</v>
      </c>
      <c r="H58" s="82">
        <v>0.02</v>
      </c>
      <c r="I58" s="80">
        <v>3.1343999999999999</v>
      </c>
      <c r="J58" s="80">
        <v>3.1343999999999999</v>
      </c>
      <c r="K58" s="80">
        <v>3.1343999999999999</v>
      </c>
      <c r="L58" s="82">
        <v>1.4999999999999999E-2</v>
      </c>
      <c r="M58" s="124">
        <v>2.3E-2</v>
      </c>
    </row>
    <row r="59" spans="2:13" x14ac:dyDescent="0.35">
      <c r="B59" s="55" t="s">
        <v>176</v>
      </c>
      <c r="C59" s="80">
        <v>23.925000000000001</v>
      </c>
      <c r="D59" s="80">
        <v>48.646999999999998</v>
      </c>
      <c r="E59" s="80">
        <v>23.3</v>
      </c>
      <c r="F59" s="102">
        <v>23.3</v>
      </c>
      <c r="G59" s="82">
        <v>-8.9999999999999993E-3</v>
      </c>
      <c r="H59" s="82">
        <v>0.125</v>
      </c>
      <c r="I59" s="80">
        <v>24.34384</v>
      </c>
      <c r="J59" s="80">
        <v>24.34384</v>
      </c>
      <c r="K59" s="80">
        <v>24.34384</v>
      </c>
      <c r="L59" s="82">
        <v>1.4999999999999999E-2</v>
      </c>
      <c r="M59" s="124">
        <v>0.17499999999999999</v>
      </c>
    </row>
    <row r="60" spans="2:13" x14ac:dyDescent="0.35">
      <c r="B60" s="55" t="s">
        <v>66</v>
      </c>
      <c r="C60" s="80">
        <v>7.85</v>
      </c>
      <c r="D60" s="80">
        <v>9.1890000000000001</v>
      </c>
      <c r="E60" s="80">
        <v>4.324209999999999</v>
      </c>
      <c r="F60" s="102">
        <v>4.5404204999999997</v>
      </c>
      <c r="G60" s="82">
        <v>-0.16700000000000001</v>
      </c>
      <c r="H60" s="82">
        <v>2.5000000000000001E-2</v>
      </c>
      <c r="I60" s="80">
        <v>4.7438313383999997</v>
      </c>
      <c r="J60" s="80">
        <v>4.7438313383999997</v>
      </c>
      <c r="K60" s="80">
        <v>4.7438313383999997</v>
      </c>
      <c r="L60" s="82">
        <v>1.4999999999999999E-2</v>
      </c>
      <c r="M60" s="124">
        <v>3.4000000000000002E-2</v>
      </c>
    </row>
    <row r="61" spans="2:13" x14ac:dyDescent="0.35">
      <c r="B61" s="55" t="s">
        <v>67</v>
      </c>
      <c r="C61" s="80">
        <v>436.23</v>
      </c>
      <c r="D61" s="80">
        <v>433.85199999999998</v>
      </c>
      <c r="E61" s="80">
        <v>75.14699499999999</v>
      </c>
      <c r="F61" s="102">
        <v>78.904344750000007</v>
      </c>
      <c r="G61" s="82">
        <v>-0.434</v>
      </c>
      <c r="H61" s="82">
        <v>0.73099999999999998</v>
      </c>
      <c r="I61" s="80">
        <v>82.439259394800004</v>
      </c>
      <c r="J61" s="80">
        <v>82.439259394800004</v>
      </c>
      <c r="K61" s="80">
        <v>82.439259394800004</v>
      </c>
      <c r="L61" s="82">
        <v>1.4999999999999999E-2</v>
      </c>
      <c r="M61" s="124">
        <v>0.59399999999999997</v>
      </c>
    </row>
    <row r="62" spans="2:13" x14ac:dyDescent="0.35">
      <c r="B62" s="68" t="s">
        <v>68</v>
      </c>
      <c r="C62" s="83">
        <v>488.06800000000004</v>
      </c>
      <c r="D62" s="83">
        <v>506.87099999999998</v>
      </c>
      <c r="E62" s="83">
        <v>129.08620500000001</v>
      </c>
      <c r="F62" s="107">
        <v>133.05976525</v>
      </c>
      <c r="G62" s="108">
        <v>-0.35199999999999998</v>
      </c>
      <c r="H62" s="108">
        <v>1</v>
      </c>
      <c r="I62" s="83">
        <v>138.66665553320001</v>
      </c>
      <c r="J62" s="83">
        <v>138.66665553320001</v>
      </c>
      <c r="K62" s="83">
        <v>138.66665553320001</v>
      </c>
      <c r="L62" s="108">
        <v>1.4E-2</v>
      </c>
      <c r="M62" s="109">
        <v>1</v>
      </c>
    </row>
    <row r="63" spans="2:13" x14ac:dyDescent="0.35">
      <c r="B63" s="55" t="s">
        <v>107</v>
      </c>
      <c r="C63" s="80">
        <v>102.732</v>
      </c>
      <c r="D63" s="80">
        <v>125.241</v>
      </c>
      <c r="E63" s="80">
        <v>78.486999999999995</v>
      </c>
      <c r="F63" s="102">
        <v>79.930999999999997</v>
      </c>
      <c r="G63" s="82">
        <v>-0.08</v>
      </c>
      <c r="H63" s="82">
        <v>0.41699999999999998</v>
      </c>
      <c r="I63" s="80">
        <v>83.158056458399997</v>
      </c>
      <c r="J63" s="80">
        <v>83.158056458399997</v>
      </c>
      <c r="K63" s="80">
        <v>83.158056458399997</v>
      </c>
      <c r="L63" s="82">
        <v>1.2999999999999999E-2</v>
      </c>
      <c r="M63" s="124">
        <v>0.6</v>
      </c>
    </row>
    <row r="64" spans="2:13" x14ac:dyDescent="0.35">
      <c r="B64" s="129" t="s">
        <v>70</v>
      </c>
      <c r="C64" s="80">
        <v>335.84</v>
      </c>
      <c r="D64" s="80">
        <v>319.94</v>
      </c>
      <c r="E64" s="80">
        <v>27.295399999999997</v>
      </c>
      <c r="F64" s="102">
        <v>28.660169999999997</v>
      </c>
      <c r="G64" s="82">
        <v>-0.56000000000000005</v>
      </c>
      <c r="H64" s="82">
        <v>0.437</v>
      </c>
      <c r="I64" s="80">
        <v>29.944145615999997</v>
      </c>
      <c r="J64" s="80">
        <v>29.944145615999997</v>
      </c>
      <c r="K64" s="80">
        <v>29.944145615999997</v>
      </c>
      <c r="L64" s="82">
        <v>1.4999999999999999E-2</v>
      </c>
      <c r="M64" s="124">
        <v>0.216</v>
      </c>
    </row>
    <row r="65" spans="2:13" x14ac:dyDescent="0.35">
      <c r="B65" s="130" t="s">
        <v>108</v>
      </c>
      <c r="C65" s="80">
        <v>6.3E-2</v>
      </c>
      <c r="D65" s="80">
        <v>0</v>
      </c>
      <c r="E65" s="80">
        <v>0.55593999999999999</v>
      </c>
      <c r="F65" s="102">
        <v>0.58373699999999995</v>
      </c>
      <c r="G65" s="82">
        <v>1.1000000000000001</v>
      </c>
      <c r="H65" s="82">
        <v>2E-3</v>
      </c>
      <c r="I65" s="80">
        <v>0.6098884175999999</v>
      </c>
      <c r="J65" s="80">
        <v>0.6098884175999999</v>
      </c>
      <c r="K65" s="80">
        <v>0.6098884175999999</v>
      </c>
      <c r="L65" s="82">
        <v>1.4999999999999999E-2</v>
      </c>
      <c r="M65" s="124">
        <v>4.0000000000000001E-3</v>
      </c>
    </row>
    <row r="66" spans="2:13" x14ac:dyDescent="0.35">
      <c r="B66" s="129" t="s">
        <v>71</v>
      </c>
      <c r="C66" s="80">
        <v>49.185000000000002</v>
      </c>
      <c r="D66" s="80">
        <v>61.673000000000002</v>
      </c>
      <c r="E66" s="80">
        <v>22.391214999999999</v>
      </c>
      <c r="F66" s="102">
        <v>23.510775750000001</v>
      </c>
      <c r="G66" s="82">
        <v>-0.218</v>
      </c>
      <c r="H66" s="82">
        <v>0.14299999999999999</v>
      </c>
      <c r="I66" s="80">
        <v>24.564058503600002</v>
      </c>
      <c r="J66" s="80">
        <v>24.564058503600002</v>
      </c>
      <c r="K66" s="80">
        <v>24.564058503600002</v>
      </c>
      <c r="L66" s="82">
        <v>1.4999999999999999E-2</v>
      </c>
      <c r="M66" s="124">
        <v>0.17699999999999999</v>
      </c>
    </row>
    <row r="67" spans="2:13" x14ac:dyDescent="0.35">
      <c r="B67" s="130" t="s">
        <v>73</v>
      </c>
      <c r="C67" s="80">
        <v>0.248</v>
      </c>
      <c r="D67" s="80">
        <v>1.7000000000000001E-2</v>
      </c>
      <c r="E67" s="80">
        <v>0.35634499999999997</v>
      </c>
      <c r="F67" s="102">
        <v>0.37416224999999997</v>
      </c>
      <c r="G67" s="82">
        <v>0.14699999999999999</v>
      </c>
      <c r="H67" s="82">
        <v>2E-3</v>
      </c>
      <c r="I67" s="80">
        <v>0.39092471879999996</v>
      </c>
      <c r="J67" s="80">
        <v>0.39092471879999996</v>
      </c>
      <c r="K67" s="80">
        <v>0.39092471879999996</v>
      </c>
      <c r="L67" s="82">
        <v>1.4999999999999999E-2</v>
      </c>
      <c r="M67" s="124">
        <v>3.0000000000000001E-3</v>
      </c>
    </row>
    <row r="68" spans="2:13" x14ac:dyDescent="0.35">
      <c r="B68" s="68" t="s">
        <v>74</v>
      </c>
      <c r="C68" s="83">
        <v>488.06799999999998</v>
      </c>
      <c r="D68" s="83">
        <v>506.87099999999998</v>
      </c>
      <c r="E68" s="83">
        <v>129.08590000000001</v>
      </c>
      <c r="F68" s="107">
        <v>133.059845</v>
      </c>
      <c r="G68" s="108">
        <v>-0.35199999999999998</v>
      </c>
      <c r="H68" s="108">
        <v>1</v>
      </c>
      <c r="I68" s="83">
        <v>138.6670737144</v>
      </c>
      <c r="J68" s="83">
        <v>138.6670737144</v>
      </c>
      <c r="K68" s="83">
        <v>138.6670737144</v>
      </c>
      <c r="L68" s="108">
        <v>1.4E-2</v>
      </c>
      <c r="M68" s="109">
        <v>1</v>
      </c>
    </row>
    <row r="69" spans="2:13" x14ac:dyDescent="0.35">
      <c r="B69" s="131"/>
      <c r="C69" s="132"/>
      <c r="D69" s="132"/>
      <c r="E69" s="133"/>
      <c r="F69" s="133"/>
      <c r="G69" s="133"/>
      <c r="H69" s="133"/>
      <c r="I69" s="133"/>
      <c r="J69" s="133"/>
      <c r="K69" s="134"/>
      <c r="L69" s="134"/>
      <c r="M69" s="134"/>
    </row>
    <row r="70" spans="2:13" x14ac:dyDescent="0.35">
      <c r="B70" s="135"/>
      <c r="C70" s="135"/>
      <c r="D70" s="135"/>
      <c r="E70" s="135"/>
      <c r="F70" s="135"/>
      <c r="G70" s="135"/>
      <c r="H70" s="135"/>
      <c r="I70" s="135"/>
      <c r="J70" s="135"/>
      <c r="K70" s="135"/>
      <c r="L70" s="136"/>
      <c r="M70" s="137"/>
    </row>
    <row r="71" spans="2:13" x14ac:dyDescent="0.35">
      <c r="B71" s="138"/>
      <c r="C71" s="139"/>
      <c r="D71" s="51"/>
      <c r="E71" s="51"/>
      <c r="F71" s="140"/>
      <c r="G71" s="140"/>
      <c r="H71" s="140"/>
      <c r="I71" s="51"/>
      <c r="J71" s="141"/>
      <c r="K71" s="136"/>
      <c r="L71" s="136"/>
      <c r="M71" s="136"/>
    </row>
  </sheetData>
  <mergeCells count="6">
    <mergeCell ref="B2:M2"/>
    <mergeCell ref="G4:H4"/>
    <mergeCell ref="L4:M4"/>
    <mergeCell ref="B14:M14"/>
    <mergeCell ref="G16:H16"/>
    <mergeCell ref="L16:M1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06C48-7287-4ED3-A6B5-67C06CA62E5D}">
  <dimension ref="B1:U14"/>
  <sheetViews>
    <sheetView showGridLines="0" workbookViewId="0">
      <selection activeCell="O15" sqref="O15"/>
    </sheetView>
  </sheetViews>
  <sheetFormatPr defaultRowHeight="14.5" x14ac:dyDescent="0.35"/>
  <cols>
    <col min="1" max="1" width="2.6328125" customWidth="1"/>
  </cols>
  <sheetData>
    <row r="1" spans="2:21" x14ac:dyDescent="0.35">
      <c r="B1" s="2" t="s">
        <v>16</v>
      </c>
    </row>
    <row r="2" spans="2:21" x14ac:dyDescent="0.35">
      <c r="B2" s="231" t="s">
        <v>177</v>
      </c>
      <c r="C2" s="241"/>
      <c r="D2" s="24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</row>
    <row r="3" spans="2:21" x14ac:dyDescent="0.35">
      <c r="B3" s="142"/>
      <c r="C3" s="242" t="s">
        <v>76</v>
      </c>
      <c r="D3" s="243"/>
      <c r="E3" s="143" t="s">
        <v>77</v>
      </c>
      <c r="F3" s="244" t="s">
        <v>301</v>
      </c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144"/>
      <c r="T3" s="245" t="s">
        <v>78</v>
      </c>
      <c r="U3" s="247" t="s">
        <v>79</v>
      </c>
    </row>
    <row r="4" spans="2:21" ht="47.5" x14ac:dyDescent="0.35">
      <c r="B4" s="145"/>
      <c r="C4" s="146" t="s">
        <v>80</v>
      </c>
      <c r="D4" s="147" t="s">
        <v>81</v>
      </c>
      <c r="E4" s="238" t="s">
        <v>82</v>
      </c>
      <c r="F4" s="239"/>
      <c r="G4" s="240"/>
      <c r="H4" s="238" t="s">
        <v>83</v>
      </c>
      <c r="I4" s="239"/>
      <c r="J4" s="240"/>
      <c r="K4" s="238" t="s">
        <v>84</v>
      </c>
      <c r="L4" s="239"/>
      <c r="M4" s="239"/>
      <c r="N4" s="239"/>
      <c r="O4" s="239"/>
      <c r="P4" s="239"/>
      <c r="Q4" s="239"/>
      <c r="R4" s="239"/>
      <c r="S4" s="240"/>
      <c r="T4" s="246"/>
      <c r="U4" s="248"/>
    </row>
    <row r="5" spans="2:21" x14ac:dyDescent="0.35">
      <c r="B5" s="148"/>
      <c r="C5" s="149"/>
      <c r="D5" s="150"/>
      <c r="E5" s="238" t="s">
        <v>8</v>
      </c>
      <c r="F5" s="239"/>
      <c r="G5" s="240"/>
      <c r="H5" s="238" t="s">
        <v>9</v>
      </c>
      <c r="I5" s="239"/>
      <c r="J5" s="240"/>
      <c r="K5" s="238" t="s">
        <v>10</v>
      </c>
      <c r="L5" s="239"/>
      <c r="M5" s="240"/>
      <c r="N5" s="238" t="s">
        <v>11</v>
      </c>
      <c r="O5" s="239"/>
      <c r="P5" s="240"/>
      <c r="Q5" s="238" t="s">
        <v>12</v>
      </c>
      <c r="R5" s="239"/>
      <c r="S5" s="240"/>
      <c r="T5" s="151" t="s">
        <v>25</v>
      </c>
      <c r="U5" s="152"/>
    </row>
    <row r="6" spans="2:21" ht="20" x14ac:dyDescent="0.35">
      <c r="B6" s="153" t="s">
        <v>178</v>
      </c>
      <c r="C6" s="154"/>
      <c r="D6" s="155"/>
      <c r="E6" s="156" t="s">
        <v>86</v>
      </c>
      <c r="F6" s="157" t="s">
        <v>87</v>
      </c>
      <c r="G6" s="158" t="s">
        <v>88</v>
      </c>
      <c r="H6" s="156" t="s">
        <v>86</v>
      </c>
      <c r="I6" s="157" t="s">
        <v>87</v>
      </c>
      <c r="J6" s="158" t="s">
        <v>88</v>
      </c>
      <c r="K6" s="156" t="s">
        <v>86</v>
      </c>
      <c r="L6" s="157" t="s">
        <v>87</v>
      </c>
      <c r="M6" s="158" t="s">
        <v>88</v>
      </c>
      <c r="N6" s="156" t="s">
        <v>86</v>
      </c>
      <c r="O6" s="157" t="s">
        <v>87</v>
      </c>
      <c r="P6" s="158" t="s">
        <v>88</v>
      </c>
      <c r="Q6" s="156" t="s">
        <v>86</v>
      </c>
      <c r="R6" s="157" t="s">
        <v>87</v>
      </c>
      <c r="S6" s="158" t="s">
        <v>88</v>
      </c>
      <c r="T6" s="159" t="s">
        <v>89</v>
      </c>
      <c r="U6" s="160"/>
    </row>
    <row r="7" spans="2:21" x14ac:dyDescent="0.35">
      <c r="B7" s="161" t="s">
        <v>90</v>
      </c>
      <c r="C7" s="162">
        <v>160</v>
      </c>
      <c r="D7" s="163">
        <v>160</v>
      </c>
      <c r="E7" s="164">
        <v>155</v>
      </c>
      <c r="F7" s="165">
        <v>124.139</v>
      </c>
      <c r="G7" s="166">
        <v>0.80089677419354832</v>
      </c>
      <c r="H7" s="164">
        <v>160</v>
      </c>
      <c r="I7" s="165">
        <v>125.19300000000001</v>
      </c>
      <c r="J7" s="166">
        <v>0.78245625000000008</v>
      </c>
      <c r="K7" s="164">
        <v>165</v>
      </c>
      <c r="L7" s="165">
        <v>130.82696959999998</v>
      </c>
      <c r="M7" s="166">
        <v>0.79289072484848477</v>
      </c>
      <c r="N7" s="164">
        <v>165</v>
      </c>
      <c r="O7" s="165">
        <v>136.71401036199646</v>
      </c>
      <c r="P7" s="166">
        <v>0.82856975976967551</v>
      </c>
      <c r="Q7" s="164">
        <v>165</v>
      </c>
      <c r="R7" s="165">
        <v>147.11851884874673</v>
      </c>
      <c r="S7" s="165">
        <v>0.89162738696210142</v>
      </c>
      <c r="T7" s="167">
        <v>1.0310005155547586E-2</v>
      </c>
      <c r="U7" s="167">
        <v>0.99999999999999989</v>
      </c>
    </row>
    <row r="8" spans="2:21" x14ac:dyDescent="0.35">
      <c r="B8" s="168" t="s">
        <v>91</v>
      </c>
      <c r="C8" s="169">
        <v>44</v>
      </c>
      <c r="D8" s="169">
        <v>44</v>
      </c>
      <c r="E8" s="170">
        <v>19</v>
      </c>
      <c r="F8" s="171">
        <v>2.302</v>
      </c>
      <c r="G8" s="172">
        <v>0.1211578947368421</v>
      </c>
      <c r="H8" s="170">
        <v>44</v>
      </c>
      <c r="I8" s="171">
        <v>6.609</v>
      </c>
      <c r="J8" s="172">
        <v>0.15020454545454545</v>
      </c>
      <c r="K8" s="170">
        <v>47</v>
      </c>
      <c r="L8" s="171">
        <v>6.9050831999999991</v>
      </c>
      <c r="M8" s="172">
        <v>0.14691666382978721</v>
      </c>
      <c r="N8" s="170">
        <v>47</v>
      </c>
      <c r="O8" s="171">
        <v>7.0801733347945737</v>
      </c>
      <c r="P8" s="172">
        <v>0.15064198584669306</v>
      </c>
      <c r="Q8" s="173">
        <v>47</v>
      </c>
      <c r="R8" s="171">
        <v>7.3987811348603296</v>
      </c>
      <c r="S8" s="171">
        <v>0.15742087520979425</v>
      </c>
      <c r="T8" s="174">
        <v>2.2229462182910442E-2</v>
      </c>
      <c r="U8" s="175">
        <v>0.28238636363636366</v>
      </c>
    </row>
    <row r="9" spans="2:21" x14ac:dyDescent="0.35">
      <c r="B9" s="168" t="s">
        <v>92</v>
      </c>
      <c r="C9" s="176">
        <v>85</v>
      </c>
      <c r="D9" s="176">
        <v>85</v>
      </c>
      <c r="E9" s="177">
        <v>74</v>
      </c>
      <c r="F9" s="178">
        <v>43.258000000000003</v>
      </c>
      <c r="G9" s="179">
        <v>0.58456756756756756</v>
      </c>
      <c r="H9" s="177">
        <v>85</v>
      </c>
      <c r="I9" s="178">
        <v>58.04</v>
      </c>
      <c r="J9" s="179">
        <v>0.68282352941176472</v>
      </c>
      <c r="K9" s="177">
        <v>85</v>
      </c>
      <c r="L9" s="178">
        <v>60.666326400000003</v>
      </c>
      <c r="M9" s="179">
        <v>0.71372148705882354</v>
      </c>
      <c r="N9" s="177">
        <v>85</v>
      </c>
      <c r="O9" s="178">
        <v>64.897608723809967</v>
      </c>
      <c r="P9" s="179">
        <v>0.76350127910364662</v>
      </c>
      <c r="Q9" s="180">
        <v>85</v>
      </c>
      <c r="R9" s="178">
        <v>72.070379136841893</v>
      </c>
      <c r="S9" s="178">
        <v>0.84788681337461047</v>
      </c>
      <c r="T9" s="181">
        <v>0</v>
      </c>
      <c r="U9" s="182">
        <v>0.51917613636363635</v>
      </c>
    </row>
    <row r="10" spans="2:21" x14ac:dyDescent="0.35">
      <c r="B10" s="168" t="s">
        <v>93</v>
      </c>
      <c r="C10" s="176">
        <v>22</v>
      </c>
      <c r="D10" s="176">
        <v>22</v>
      </c>
      <c r="E10" s="177">
        <v>34</v>
      </c>
      <c r="F10" s="178">
        <v>30.664000000000001</v>
      </c>
      <c r="G10" s="179">
        <v>0.90188235294117647</v>
      </c>
      <c r="H10" s="177">
        <v>22</v>
      </c>
      <c r="I10" s="178">
        <v>23.23</v>
      </c>
      <c r="J10" s="179">
        <v>1.0559090909090909</v>
      </c>
      <c r="K10" s="177">
        <v>22</v>
      </c>
      <c r="L10" s="178">
        <v>24.270703999999999</v>
      </c>
      <c r="M10" s="179">
        <v>1.1032138181818181</v>
      </c>
      <c r="N10" s="177">
        <v>22</v>
      </c>
      <c r="O10" s="178">
        <v>24.83833611163077</v>
      </c>
      <c r="P10" s="179">
        <v>1.1290152778013987</v>
      </c>
      <c r="Q10" s="180">
        <v>22</v>
      </c>
      <c r="R10" s="178">
        <v>25.956061236654154</v>
      </c>
      <c r="S10" s="178">
        <v>1.1798209653024616</v>
      </c>
      <c r="T10" s="181">
        <v>0</v>
      </c>
      <c r="U10" s="182">
        <v>0.13437499999999999</v>
      </c>
    </row>
    <row r="11" spans="2:21" x14ac:dyDescent="0.35">
      <c r="B11" s="168" t="s">
        <v>94</v>
      </c>
      <c r="C11" s="176">
        <v>6</v>
      </c>
      <c r="D11" s="176">
        <v>6</v>
      </c>
      <c r="E11" s="177">
        <v>27</v>
      </c>
      <c r="F11" s="178">
        <v>42.853000000000002</v>
      </c>
      <c r="G11" s="179">
        <v>1.5871481481481482</v>
      </c>
      <c r="H11" s="177">
        <v>6</v>
      </c>
      <c r="I11" s="178">
        <v>32.706000000000003</v>
      </c>
      <c r="J11" s="179">
        <v>5.4510000000000005</v>
      </c>
      <c r="K11" s="177">
        <v>7</v>
      </c>
      <c r="L11" s="178">
        <v>34.1704176</v>
      </c>
      <c r="M11" s="179">
        <v>4.8814882285714285</v>
      </c>
      <c r="N11" s="177">
        <v>7</v>
      </c>
      <c r="O11" s="178">
        <v>34.970342037805153</v>
      </c>
      <c r="P11" s="179">
        <v>4.995763148257879</v>
      </c>
      <c r="Q11" s="180">
        <v>7</v>
      </c>
      <c r="R11" s="178">
        <v>36.544007429506372</v>
      </c>
      <c r="S11" s="178">
        <v>5.2205724899294816</v>
      </c>
      <c r="T11" s="181">
        <v>5.2726599609396629E-2</v>
      </c>
      <c r="U11" s="182">
        <v>4.1193181818181816E-2</v>
      </c>
    </row>
    <row r="12" spans="2:21" x14ac:dyDescent="0.35">
      <c r="B12" s="196" t="s">
        <v>112</v>
      </c>
      <c r="C12" s="183">
        <v>3</v>
      </c>
      <c r="D12" s="183">
        <v>3</v>
      </c>
      <c r="E12" s="184">
        <v>1</v>
      </c>
      <c r="F12" s="185">
        <v>5.0620000000000003</v>
      </c>
      <c r="G12" s="186">
        <v>5.0620000000000003</v>
      </c>
      <c r="H12" s="184">
        <v>3</v>
      </c>
      <c r="I12" s="185">
        <v>4.6079999999999997</v>
      </c>
      <c r="J12" s="186">
        <v>1.5359999999999998</v>
      </c>
      <c r="K12" s="184">
        <v>4</v>
      </c>
      <c r="L12" s="185">
        <v>4.8144383999999993</v>
      </c>
      <c r="M12" s="186">
        <v>1.2036095999999998</v>
      </c>
      <c r="N12" s="184">
        <v>4</v>
      </c>
      <c r="O12" s="185">
        <v>4.9275501539559805</v>
      </c>
      <c r="P12" s="186">
        <v>1.2318875384889951</v>
      </c>
      <c r="Q12" s="187">
        <v>4</v>
      </c>
      <c r="R12" s="185">
        <v>5.1492899108839989</v>
      </c>
      <c r="S12" s="185">
        <v>1.2873224777209997</v>
      </c>
      <c r="T12" s="188">
        <v>0.10064241629820891</v>
      </c>
      <c r="U12" s="189">
        <v>2.2869318181818182E-2</v>
      </c>
    </row>
    <row r="13" spans="2:21" ht="19" x14ac:dyDescent="0.35">
      <c r="B13" s="217" t="s">
        <v>300</v>
      </c>
      <c r="C13" s="190"/>
      <c r="D13" s="190"/>
      <c r="E13" s="190"/>
      <c r="F13" s="190"/>
      <c r="G13" s="190"/>
      <c r="H13" s="190"/>
      <c r="I13" s="191"/>
      <c r="J13" s="191"/>
      <c r="K13" s="190"/>
      <c r="L13" s="191"/>
      <c r="M13" s="191"/>
      <c r="N13" s="190"/>
      <c r="O13" s="191"/>
      <c r="P13" s="191"/>
      <c r="Q13" s="190"/>
      <c r="R13" s="191"/>
      <c r="S13" s="191"/>
      <c r="T13" s="192"/>
      <c r="U13" s="192"/>
    </row>
    <row r="14" spans="2:21" x14ac:dyDescent="0.35"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4" ma:contentTypeDescription="Create a new document." ma:contentTypeScope="" ma:versionID="5e687464cdea3db6666eca6accb159da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1763e125cbcfd0923c2df7234524b9a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4EBE870-25EC-4799-AB6F-5F17D0F3FE74}"/>
</file>

<file path=customXml/itemProps2.xml><?xml version="1.0" encoding="utf-8"?>
<ds:datastoreItem xmlns:ds="http://schemas.openxmlformats.org/officeDocument/2006/customXml" ds:itemID="{4F70372C-8BF7-4905-BC11-3B9DF6357020}"/>
</file>

<file path=customXml/itemProps3.xml><?xml version="1.0" encoding="utf-8"?>
<ds:datastoreItem xmlns:ds="http://schemas.openxmlformats.org/officeDocument/2006/customXml" ds:itemID="{D461592D-585E-4D79-9665-8E14DF0767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Index</vt:lpstr>
      <vt:lpstr>ASSAFPerfom</vt:lpstr>
      <vt:lpstr>ASSAFFinancial</vt:lpstr>
      <vt:lpstr>ASSAFPersonnel</vt:lpstr>
      <vt:lpstr>CSIRPerfom</vt:lpstr>
      <vt:lpstr>CSIRFinancial</vt:lpstr>
      <vt:lpstr>CSIRPersonnel</vt:lpstr>
      <vt:lpstr>HSRCPerfom</vt:lpstr>
      <vt:lpstr>HSRCFinancial</vt:lpstr>
      <vt:lpstr>HSRCPersonnel</vt:lpstr>
      <vt:lpstr>NRFPerfom</vt:lpstr>
      <vt:lpstr>NRFFinancial</vt:lpstr>
      <vt:lpstr>NRFPersonnel</vt:lpstr>
      <vt:lpstr>SANSAPerfom</vt:lpstr>
      <vt:lpstr>SANSAFinancial</vt:lpstr>
      <vt:lpstr>SANSAPersonnel</vt:lpstr>
      <vt:lpstr>TIAPerfom</vt:lpstr>
      <vt:lpstr>TIAFinancial</vt:lpstr>
      <vt:lpstr>TIAPersonnel</vt:lpstr>
      <vt:lpstr>HSRCPerfom!_Hlk186887948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2025-02-16T16:07:25Z</dcterms:created>
  <dcterms:modified xsi:type="dcterms:W3CDTF">2025-02-18T09:01:22Z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